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attachments_2947524\attachments_2947524\"/>
    </mc:Choice>
  </mc:AlternateContent>
  <xr:revisionPtr revIDLastSave="0" documentId="13_ncr:1_{5C6B7D1E-5710-4295-808F-6DA3F3A031B8}" xr6:coauthVersionLast="47" xr6:coauthVersionMax="47" xr10:uidLastSave="{00000000-0000-0000-0000-000000000000}"/>
  <bookViews>
    <workbookView xWindow="-108" yWindow="-108" windowWidth="23256" windowHeight="12576" firstSheet="6" activeTab="6" xr2:uid="{00000000-000D-0000-FFFF-FFFF00000000}"/>
  </bookViews>
  <sheets>
    <sheet name="Инструкция от Джарвис 3" sheetId="12" state="hidden" r:id="rId1"/>
    <sheet name="Տեղային Շ-Մ  (2)" sheetId="11" state="hidden" r:id="rId2"/>
    <sheet name="s1-1" sheetId="10" state="hidden" r:id="rId3"/>
    <sheet name="ՄԵԹՈԴԻԿԱ (2)" sheetId="8" state="hidden" r:id="rId4"/>
    <sheet name="ՄԵԹՈԴԻԿԱ" sheetId="7" state="hidden" r:id="rId5"/>
    <sheet name="Գներ " sheetId="9" state="hidden" r:id="rId6"/>
    <sheet name="Ծավալաթերթ " sheetId="6" r:id="rId7"/>
    <sheet name="Checklist" sheetId="13" state="hidden" r:id="rId8"/>
  </sheets>
  <definedNames>
    <definedName name="_xlnm.Print_Area" localSheetId="2">'s1-1'!$A$1:$R$600</definedName>
    <definedName name="_xlnm.Print_Area" localSheetId="6">'Ծավալաթերթ '!$A$1:$H$169</definedName>
    <definedName name="_xlnm.Print_Titles" localSheetId="2">'s1-1'!$16:$16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3" i="13" l="1"/>
  <c r="N324" i="11" l="1"/>
  <c r="M324" i="11"/>
  <c r="G323" i="11"/>
  <c r="F323" i="11"/>
  <c r="N322" i="11"/>
  <c r="M321" i="11"/>
  <c r="J320" i="11"/>
  <c r="M320" i="11" s="1"/>
  <c r="M319" i="11"/>
  <c r="G318" i="11"/>
  <c r="F318" i="11"/>
  <c r="N317" i="11" s="1"/>
  <c r="O315" i="11"/>
  <c r="E315" i="11"/>
  <c r="P315" i="11" s="1"/>
  <c r="G314" i="11"/>
  <c r="O313" i="11" s="1"/>
  <c r="F314" i="11"/>
  <c r="M312" i="11"/>
  <c r="N312" i="11" s="1"/>
  <c r="G310" i="11"/>
  <c r="G311" i="11" s="1"/>
  <c r="F310" i="11"/>
  <c r="F311" i="11" s="1"/>
  <c r="N310" i="11" s="1"/>
  <c r="O310" i="11" s="1"/>
  <c r="P310" i="11" s="1"/>
  <c r="E310" i="11"/>
  <c r="E313" i="11" s="1"/>
  <c r="M307" i="11"/>
  <c r="N307" i="11" s="1"/>
  <c r="F305" i="11"/>
  <c r="N305" i="11" s="1"/>
  <c r="N304" i="11"/>
  <c r="M304" i="11"/>
  <c r="F302" i="11"/>
  <c r="N302" i="11" s="1"/>
  <c r="O302" i="11" s="1"/>
  <c r="P302" i="11" s="1"/>
  <c r="M301" i="11"/>
  <c r="N301" i="11" s="1"/>
  <c r="N299" i="11"/>
  <c r="F299" i="11"/>
  <c r="M298" i="11"/>
  <c r="N298" i="11" s="1"/>
  <c r="F296" i="11"/>
  <c r="N296" i="11" s="1"/>
  <c r="M295" i="11"/>
  <c r="N295" i="11" s="1"/>
  <c r="N293" i="11"/>
  <c r="F293" i="11"/>
  <c r="M292" i="11"/>
  <c r="N292" i="11" s="1"/>
  <c r="F290" i="11"/>
  <c r="N290" i="11" s="1"/>
  <c r="O290" i="11" s="1"/>
  <c r="P290" i="11" s="1"/>
  <c r="N289" i="11"/>
  <c r="M289" i="11"/>
  <c r="F287" i="11"/>
  <c r="N287" i="11" s="1"/>
  <c r="O287" i="11" s="1"/>
  <c r="P287" i="11" s="1"/>
  <c r="M286" i="11"/>
  <c r="N286" i="11" s="1"/>
  <c r="N284" i="11"/>
  <c r="F284" i="11"/>
  <c r="M283" i="11"/>
  <c r="N283" i="11" s="1"/>
  <c r="F281" i="11"/>
  <c r="N281" i="11" s="1"/>
  <c r="N280" i="11"/>
  <c r="M280" i="11"/>
  <c r="F278" i="11"/>
  <c r="N278" i="11" s="1"/>
  <c r="O278" i="11" s="1"/>
  <c r="P278" i="11" s="1"/>
  <c r="M277" i="11"/>
  <c r="N277" i="11" s="1"/>
  <c r="N275" i="11"/>
  <c r="F275" i="11"/>
  <c r="M272" i="11"/>
  <c r="N272" i="11" s="1"/>
  <c r="G271" i="11"/>
  <c r="F271" i="11"/>
  <c r="N270" i="11" s="1"/>
  <c r="O270" i="11" s="1"/>
  <c r="P270" i="11" s="1"/>
  <c r="M269" i="11"/>
  <c r="N269" i="11" s="1"/>
  <c r="O267" i="11" s="1"/>
  <c r="P267" i="11" s="1"/>
  <c r="G268" i="11"/>
  <c r="F268" i="11"/>
  <c r="N267" i="11"/>
  <c r="M266" i="11"/>
  <c r="M265" i="11"/>
  <c r="M264" i="11"/>
  <c r="G263" i="11"/>
  <c r="F263" i="11"/>
  <c r="N262" i="11" s="1"/>
  <c r="E262" i="11"/>
  <c r="M261" i="11"/>
  <c r="N261" i="11" s="1"/>
  <c r="G260" i="11"/>
  <c r="F260" i="11"/>
  <c r="E259" i="11"/>
  <c r="M258" i="11"/>
  <c r="N258" i="11" s="1"/>
  <c r="G257" i="11"/>
  <c r="F257" i="11"/>
  <c r="N256" i="11" s="1"/>
  <c r="E256" i="11"/>
  <c r="M253" i="11"/>
  <c r="N253" i="11" s="1"/>
  <c r="N251" i="11"/>
  <c r="E251" i="11"/>
  <c r="M250" i="11"/>
  <c r="N250" i="11" s="1"/>
  <c r="O248" i="11" s="1"/>
  <c r="P248" i="11" s="1"/>
  <c r="G249" i="11"/>
  <c r="F249" i="11"/>
  <c r="N248" i="11"/>
  <c r="M245" i="11"/>
  <c r="N245" i="11" s="1"/>
  <c r="N243" i="11"/>
  <c r="M242" i="11"/>
  <c r="N242" i="11" s="1"/>
  <c r="G241" i="11"/>
  <c r="F241" i="11"/>
  <c r="N240" i="11" s="1"/>
  <c r="O240" i="11" s="1"/>
  <c r="P240" i="11" s="1"/>
  <c r="M239" i="11"/>
  <c r="N239" i="11" s="1"/>
  <c r="O237" i="11" s="1"/>
  <c r="P237" i="11" s="1"/>
  <c r="G238" i="11"/>
  <c r="F238" i="11"/>
  <c r="N237" i="11" s="1"/>
  <c r="M236" i="11"/>
  <c r="N236" i="11" s="1"/>
  <c r="G235" i="11"/>
  <c r="F235" i="11"/>
  <c r="M233" i="11"/>
  <c r="O231" i="11" s="1"/>
  <c r="P231" i="11" s="1"/>
  <c r="G230" i="11"/>
  <c r="F230" i="11"/>
  <c r="N229" i="11" s="1"/>
  <c r="O229" i="11" s="1"/>
  <c r="P229" i="11" s="1"/>
  <c r="N228" i="11"/>
  <c r="M228" i="11"/>
  <c r="N226" i="11"/>
  <c r="O226" i="11" s="1"/>
  <c r="P226" i="11" s="1"/>
  <c r="M225" i="11"/>
  <c r="N225" i="11" s="1"/>
  <c r="O223" i="11" s="1"/>
  <c r="P223" i="11" s="1"/>
  <c r="N223" i="11"/>
  <c r="M222" i="11"/>
  <c r="M221" i="11"/>
  <c r="M220" i="11"/>
  <c r="G219" i="11"/>
  <c r="F219" i="11"/>
  <c r="N218" i="11"/>
  <c r="E218" i="11"/>
  <c r="M217" i="11"/>
  <c r="N217" i="11" s="1"/>
  <c r="G216" i="11"/>
  <c r="F216" i="11"/>
  <c r="E215" i="11"/>
  <c r="M212" i="11"/>
  <c r="N211" i="11"/>
  <c r="M211" i="11"/>
  <c r="G210" i="11"/>
  <c r="F210" i="11"/>
  <c r="N209" i="11" s="1"/>
  <c r="E209" i="11"/>
  <c r="Q208" i="11"/>
  <c r="M208" i="11"/>
  <c r="N208" i="11" s="1"/>
  <c r="N206" i="11"/>
  <c r="O206" i="11" s="1"/>
  <c r="E206" i="11"/>
  <c r="M205" i="11"/>
  <c r="M204" i="11"/>
  <c r="M203" i="11"/>
  <c r="N203" i="11" s="1"/>
  <c r="G202" i="11"/>
  <c r="F202" i="11"/>
  <c r="N201" i="11" s="1"/>
  <c r="O201" i="11" s="1"/>
  <c r="P201" i="11" s="1"/>
  <c r="E201" i="11"/>
  <c r="Q200" i="11"/>
  <c r="M200" i="11"/>
  <c r="N200" i="11" s="1"/>
  <c r="N198" i="11"/>
  <c r="E198" i="11"/>
  <c r="Q197" i="11"/>
  <c r="N197" i="11"/>
  <c r="M197" i="11"/>
  <c r="N195" i="11"/>
  <c r="O195" i="11" s="1"/>
  <c r="E195" i="11"/>
  <c r="M194" i="11"/>
  <c r="N194" i="11" s="1"/>
  <c r="G193" i="11"/>
  <c r="F193" i="11"/>
  <c r="N192" i="11"/>
  <c r="O192" i="11" s="1"/>
  <c r="P192" i="11" s="1"/>
  <c r="E192" i="11"/>
  <c r="M189" i="11"/>
  <c r="N189" i="11" s="1"/>
  <c r="G188" i="11"/>
  <c r="N187" i="11" s="1"/>
  <c r="O187" i="11" s="1"/>
  <c r="P187" i="11" s="1"/>
  <c r="F188" i="11"/>
  <c r="E187" i="11"/>
  <c r="M186" i="11"/>
  <c r="N186" i="11" s="1"/>
  <c r="N184" i="11"/>
  <c r="M183" i="11"/>
  <c r="N183" i="11" s="1"/>
  <c r="G182" i="11"/>
  <c r="F182" i="11"/>
  <c r="N181" i="11" s="1"/>
  <c r="O181" i="11" s="1"/>
  <c r="P181" i="11" s="1"/>
  <c r="E181" i="11"/>
  <c r="M180" i="11"/>
  <c r="M179" i="11"/>
  <c r="M178" i="11"/>
  <c r="G177" i="11"/>
  <c r="F177" i="11"/>
  <c r="N176" i="11" s="1"/>
  <c r="E176" i="11"/>
  <c r="M175" i="11"/>
  <c r="N174" i="11"/>
  <c r="M174" i="11"/>
  <c r="G173" i="11"/>
  <c r="F173" i="11"/>
  <c r="N172" i="11" s="1"/>
  <c r="E172" i="11"/>
  <c r="Q171" i="11"/>
  <c r="E169" i="11" s="1"/>
  <c r="M171" i="11"/>
  <c r="N171" i="11" s="1"/>
  <c r="N169" i="11"/>
  <c r="Q168" i="11"/>
  <c r="E166" i="11" s="1"/>
  <c r="M168" i="11"/>
  <c r="N168" i="11" s="1"/>
  <c r="N166" i="11"/>
  <c r="M165" i="11"/>
  <c r="N165" i="11" s="1"/>
  <c r="N163" i="11"/>
  <c r="E163" i="11"/>
  <c r="M162" i="11"/>
  <c r="M161" i="11"/>
  <c r="M160" i="11"/>
  <c r="M159" i="11"/>
  <c r="G158" i="11"/>
  <c r="F158" i="11"/>
  <c r="N157" i="11"/>
  <c r="E157" i="11"/>
  <c r="M156" i="11"/>
  <c r="N156" i="11" s="1"/>
  <c r="F155" i="11"/>
  <c r="G154" i="11"/>
  <c r="G155" i="11" s="1"/>
  <c r="N154" i="11" s="1"/>
  <c r="M153" i="11"/>
  <c r="N153" i="11" s="1"/>
  <c r="G152" i="11"/>
  <c r="F152" i="11"/>
  <c r="N151" i="11" s="1"/>
  <c r="M150" i="11"/>
  <c r="N150" i="11" s="1"/>
  <c r="G149" i="11"/>
  <c r="F149" i="11"/>
  <c r="M147" i="11"/>
  <c r="G146" i="11"/>
  <c r="F146" i="11"/>
  <c r="N145" i="11" s="1"/>
  <c r="O145" i="11" s="1"/>
  <c r="P145" i="11" s="1"/>
  <c r="M144" i="11"/>
  <c r="G143" i="11"/>
  <c r="F143" i="11"/>
  <c r="N142" i="11" s="1"/>
  <c r="O142" i="11" s="1"/>
  <c r="P142" i="11" s="1"/>
  <c r="M141" i="11"/>
  <c r="N141" i="11" s="1"/>
  <c r="G140" i="11"/>
  <c r="F140" i="11"/>
  <c r="N139" i="11" s="1"/>
  <c r="G139" i="11"/>
  <c r="M138" i="11"/>
  <c r="M137" i="11"/>
  <c r="N137" i="11" s="1"/>
  <c r="G136" i="11"/>
  <c r="F136" i="11"/>
  <c r="E135" i="11"/>
  <c r="E154" i="11" s="1"/>
  <c r="M134" i="11"/>
  <c r="N134" i="11" s="1"/>
  <c r="N132" i="11"/>
  <c r="E132" i="11"/>
  <c r="E124" i="11" s="1"/>
  <c r="G130" i="11"/>
  <c r="F130" i="11"/>
  <c r="N129" i="11" s="1"/>
  <c r="O129" i="11" s="1"/>
  <c r="P129" i="11" s="1"/>
  <c r="M128" i="11"/>
  <c r="M127" i="11"/>
  <c r="M126" i="11"/>
  <c r="N126" i="11" s="1"/>
  <c r="G125" i="11"/>
  <c r="F125" i="11"/>
  <c r="M121" i="11"/>
  <c r="N121" i="11" s="1"/>
  <c r="G120" i="11"/>
  <c r="F120" i="11"/>
  <c r="J118" i="11"/>
  <c r="M118" i="11" s="1"/>
  <c r="N118" i="11" s="1"/>
  <c r="G117" i="11"/>
  <c r="G116" i="11"/>
  <c r="F116" i="11"/>
  <c r="F117" i="11" s="1"/>
  <c r="N116" i="11" s="1"/>
  <c r="O116" i="11" s="1"/>
  <c r="P116" i="11" s="1"/>
  <c r="E116" i="11"/>
  <c r="E113" i="11" s="1"/>
  <c r="M115" i="11"/>
  <c r="N115" i="11" s="1"/>
  <c r="G114" i="11"/>
  <c r="F114" i="11"/>
  <c r="N113" i="11" s="1"/>
  <c r="O113" i="11" s="1"/>
  <c r="M112" i="11"/>
  <c r="N112" i="11" s="1"/>
  <c r="G111" i="11"/>
  <c r="F111" i="11"/>
  <c r="N110" i="11" s="1"/>
  <c r="O110" i="11" s="1"/>
  <c r="P110" i="11" s="1"/>
  <c r="E110" i="11"/>
  <c r="M107" i="11"/>
  <c r="N107" i="11" s="1"/>
  <c r="G106" i="11"/>
  <c r="F106" i="11"/>
  <c r="N105" i="11"/>
  <c r="M104" i="11"/>
  <c r="N104" i="11" s="1"/>
  <c r="G103" i="11"/>
  <c r="F103" i="11"/>
  <c r="N102" i="11"/>
  <c r="O102" i="11" s="1"/>
  <c r="M101" i="11"/>
  <c r="N101" i="11" s="1"/>
  <c r="G100" i="11"/>
  <c r="F100" i="11"/>
  <c r="N99" i="11" s="1"/>
  <c r="E99" i="11"/>
  <c r="E105" i="11" s="1"/>
  <c r="N98" i="11"/>
  <c r="M98" i="11"/>
  <c r="G97" i="11"/>
  <c r="F97" i="11"/>
  <c r="N96" i="11" s="1"/>
  <c r="O96" i="11" s="1"/>
  <c r="M95" i="11"/>
  <c r="N95" i="11" s="1"/>
  <c r="G94" i="11"/>
  <c r="F94" i="11"/>
  <c r="N93" i="11"/>
  <c r="O93" i="11" s="1"/>
  <c r="M92" i="11"/>
  <c r="M91" i="11"/>
  <c r="N91" i="11" s="1"/>
  <c r="G90" i="11"/>
  <c r="F89" i="11"/>
  <c r="F90" i="11" s="1"/>
  <c r="E89" i="11"/>
  <c r="M88" i="11"/>
  <c r="N87" i="11"/>
  <c r="M87" i="11"/>
  <c r="G86" i="11"/>
  <c r="F85" i="11"/>
  <c r="F86" i="11" s="1"/>
  <c r="N85" i="11" s="1"/>
  <c r="E85" i="11"/>
  <c r="J84" i="11"/>
  <c r="M84" i="11" s="1"/>
  <c r="M83" i="11"/>
  <c r="G82" i="11"/>
  <c r="F81" i="11"/>
  <c r="F82" i="11" s="1"/>
  <c r="N81" i="11" s="1"/>
  <c r="E81" i="11"/>
  <c r="M80" i="11"/>
  <c r="N80" i="11" s="1"/>
  <c r="F79" i="11"/>
  <c r="G78" i="11"/>
  <c r="G79" i="11" s="1"/>
  <c r="M77" i="11"/>
  <c r="N76" i="11"/>
  <c r="M76" i="11"/>
  <c r="F75" i="11"/>
  <c r="G74" i="11"/>
  <c r="G75" i="11" s="1"/>
  <c r="N74" i="11" s="1"/>
  <c r="E74" i="11"/>
  <c r="M73" i="11"/>
  <c r="N73" i="11" s="1"/>
  <c r="N71" i="11"/>
  <c r="E71" i="11"/>
  <c r="E63" i="11" s="1"/>
  <c r="G69" i="11"/>
  <c r="F69" i="11"/>
  <c r="M67" i="11"/>
  <c r="M66" i="11"/>
  <c r="M65" i="11"/>
  <c r="N65" i="11" s="1"/>
  <c r="G64" i="11"/>
  <c r="F64" i="11"/>
  <c r="N63" i="11"/>
  <c r="G60" i="11"/>
  <c r="F60" i="11"/>
  <c r="N59" i="11" s="1"/>
  <c r="O59" i="11" s="1"/>
  <c r="E59" i="11"/>
  <c r="G58" i="11"/>
  <c r="F58" i="11"/>
  <c r="N57" i="11" s="1"/>
  <c r="E57" i="11"/>
  <c r="G56" i="11"/>
  <c r="F56" i="11"/>
  <c r="N55" i="11"/>
  <c r="P55" i="11" s="1"/>
  <c r="E55" i="11"/>
  <c r="G54" i="11"/>
  <c r="F54" i="11"/>
  <c r="N53" i="11"/>
  <c r="O53" i="11" s="1"/>
  <c r="E53" i="11"/>
  <c r="G52" i="11"/>
  <c r="F52" i="11"/>
  <c r="N51" i="11" s="1"/>
  <c r="E51" i="11"/>
  <c r="G50" i="11"/>
  <c r="F50" i="11"/>
  <c r="N49" i="11"/>
  <c r="O49" i="11" s="1"/>
  <c r="E49" i="11"/>
  <c r="P49" i="11" s="1"/>
  <c r="E45" i="11"/>
  <c r="P45" i="11" s="1"/>
  <c r="G44" i="11"/>
  <c r="F44" i="11"/>
  <c r="P43" i="11"/>
  <c r="G42" i="11"/>
  <c r="F42" i="11"/>
  <c r="N41" i="11"/>
  <c r="P41" i="11" s="1"/>
  <c r="E41" i="11"/>
  <c r="F40" i="11"/>
  <c r="N39" i="11"/>
  <c r="E39" i="11"/>
  <c r="G38" i="11"/>
  <c r="F38" i="11"/>
  <c r="N37" i="11"/>
  <c r="O37" i="11" s="1"/>
  <c r="G35" i="11"/>
  <c r="G36" i="11" s="1"/>
  <c r="F35" i="11"/>
  <c r="F36" i="11" s="1"/>
  <c r="E35" i="11"/>
  <c r="G34" i="11"/>
  <c r="F34" i="11"/>
  <c r="O33" i="11" s="1"/>
  <c r="P33" i="11" s="1"/>
  <c r="G33" i="11"/>
  <c r="F33" i="11"/>
  <c r="E33" i="11"/>
  <c r="G32" i="11"/>
  <c r="G31" i="11"/>
  <c r="F31" i="11"/>
  <c r="F32" i="11" s="1"/>
  <c r="E31" i="11"/>
  <c r="G30" i="11"/>
  <c r="F30" i="11"/>
  <c r="N29" i="11"/>
  <c r="P29" i="11" s="1"/>
  <c r="E29" i="11"/>
  <c r="G28" i="11"/>
  <c r="F28" i="11"/>
  <c r="N27" i="11"/>
  <c r="O27" i="11" s="1"/>
  <c r="G26" i="11"/>
  <c r="F26" i="11"/>
  <c r="N25" i="11"/>
  <c r="P25" i="11" s="1"/>
  <c r="G24" i="11"/>
  <c r="N23" i="11" s="1"/>
  <c r="O23" i="11" s="1"/>
  <c r="F24" i="11"/>
  <c r="G22" i="11"/>
  <c r="F22" i="11"/>
  <c r="N21" i="11" s="1"/>
  <c r="O21" i="11" s="1"/>
  <c r="G20" i="11"/>
  <c r="F20" i="11"/>
  <c r="N19" i="11"/>
  <c r="P19" i="11" s="1"/>
  <c r="F19" i="11"/>
  <c r="E19" i="11"/>
  <c r="G18" i="11"/>
  <c r="F18" i="11"/>
  <c r="N17" i="11" s="1"/>
  <c r="F17" i="11"/>
  <c r="E17" i="11"/>
  <c r="G16" i="11"/>
  <c r="F16" i="11"/>
  <c r="N15" i="11" s="1"/>
  <c r="O15" i="11" s="1"/>
  <c r="F14" i="11"/>
  <c r="G13" i="11"/>
  <c r="G14" i="11" s="1"/>
  <c r="N13" i="11" s="1"/>
  <c r="Q4" i="11"/>
  <c r="O582" i="10"/>
  <c r="O581" i="10"/>
  <c r="O580" i="10"/>
  <c r="O579" i="10"/>
  <c r="J579" i="10"/>
  <c r="H579" i="10"/>
  <c r="O578" i="10"/>
  <c r="O577" i="10"/>
  <c r="O576" i="10"/>
  <c r="O575" i="10"/>
  <c r="J575" i="10"/>
  <c r="H575" i="10"/>
  <c r="O574" i="10"/>
  <c r="O573" i="10"/>
  <c r="O572" i="10"/>
  <c r="O571" i="10"/>
  <c r="J571" i="10"/>
  <c r="H571" i="10"/>
  <c r="O570" i="10"/>
  <c r="O569" i="10"/>
  <c r="O568" i="10"/>
  <c r="O567" i="10"/>
  <c r="J567" i="10"/>
  <c r="H567" i="10"/>
  <c r="O566" i="10"/>
  <c r="O565" i="10"/>
  <c r="O564" i="10"/>
  <c r="O563" i="10"/>
  <c r="J563" i="10"/>
  <c r="H563" i="10"/>
  <c r="O562" i="10"/>
  <c r="O561" i="10"/>
  <c r="O560" i="10"/>
  <c r="O559" i="10"/>
  <c r="J559" i="10"/>
  <c r="H559" i="10"/>
  <c r="O558" i="10"/>
  <c r="O557" i="10"/>
  <c r="O556" i="10"/>
  <c r="O555" i="10"/>
  <c r="J555" i="10"/>
  <c r="H555" i="10"/>
  <c r="O554" i="10"/>
  <c r="O553" i="10"/>
  <c r="O552" i="10"/>
  <c r="O551" i="10"/>
  <c r="J551" i="10"/>
  <c r="H551" i="10"/>
  <c r="O550" i="10"/>
  <c r="O549" i="10"/>
  <c r="O548" i="10"/>
  <c r="O547" i="10"/>
  <c r="J547" i="10"/>
  <c r="H547" i="10"/>
  <c r="O546" i="10"/>
  <c r="O545" i="10"/>
  <c r="O544" i="10"/>
  <c r="O543" i="10"/>
  <c r="J543" i="10"/>
  <c r="H543" i="10"/>
  <c r="O542" i="10"/>
  <c r="O541" i="10"/>
  <c r="O540" i="10"/>
  <c r="O539" i="10"/>
  <c r="J539" i="10"/>
  <c r="H539" i="10"/>
  <c r="O538" i="10"/>
  <c r="O537" i="10"/>
  <c r="O536" i="10"/>
  <c r="O535" i="10"/>
  <c r="J535" i="10"/>
  <c r="H535" i="10"/>
  <c r="O534" i="10"/>
  <c r="O533" i="10"/>
  <c r="O532" i="10"/>
  <c r="O531" i="10"/>
  <c r="J531" i="10"/>
  <c r="H531" i="10"/>
  <c r="O530" i="10"/>
  <c r="O529" i="10"/>
  <c r="O528" i="10"/>
  <c r="O527" i="10"/>
  <c r="J527" i="10"/>
  <c r="H527" i="10"/>
  <c r="O526" i="10"/>
  <c r="O525" i="10"/>
  <c r="O524" i="10"/>
  <c r="O523" i="10"/>
  <c r="O522" i="10"/>
  <c r="J522" i="10"/>
  <c r="H522" i="10"/>
  <c r="O521" i="10"/>
  <c r="O520" i="10"/>
  <c r="O519" i="10"/>
  <c r="O518" i="10"/>
  <c r="Q518" i="10" s="1"/>
  <c r="J518" i="10"/>
  <c r="H518" i="10"/>
  <c r="O517" i="10"/>
  <c r="O516" i="10"/>
  <c r="O515" i="10"/>
  <c r="O514" i="10"/>
  <c r="J514" i="10"/>
  <c r="H514" i="10"/>
  <c r="O513" i="10"/>
  <c r="O512" i="10"/>
  <c r="O511" i="10"/>
  <c r="O510" i="10"/>
  <c r="Q510" i="10" s="1"/>
  <c r="R510" i="10" s="1"/>
  <c r="J510" i="10"/>
  <c r="H510" i="10"/>
  <c r="O509" i="10"/>
  <c r="O508" i="10"/>
  <c r="O507" i="10"/>
  <c r="O506" i="10"/>
  <c r="J506" i="10"/>
  <c r="H506" i="10"/>
  <c r="O505" i="10"/>
  <c r="O504" i="10"/>
  <c r="O503" i="10"/>
  <c r="O502" i="10"/>
  <c r="Q502" i="10" s="1"/>
  <c r="J502" i="10"/>
  <c r="H502" i="10"/>
  <c r="O501" i="10"/>
  <c r="O500" i="10"/>
  <c r="O499" i="10"/>
  <c r="O498" i="10"/>
  <c r="J498" i="10"/>
  <c r="H498" i="10"/>
  <c r="O497" i="10"/>
  <c r="O496" i="10"/>
  <c r="O495" i="10"/>
  <c r="O494" i="10"/>
  <c r="Q494" i="10" s="1"/>
  <c r="J494" i="10"/>
  <c r="H494" i="10"/>
  <c r="O493" i="10"/>
  <c r="O492" i="10"/>
  <c r="O491" i="10"/>
  <c r="O490" i="10"/>
  <c r="J490" i="10"/>
  <c r="H490" i="10"/>
  <c r="O489" i="10"/>
  <c r="O488" i="10"/>
  <c r="O487" i="10"/>
  <c r="O486" i="10"/>
  <c r="Q486" i="10" s="1"/>
  <c r="J486" i="10"/>
  <c r="H486" i="10"/>
  <c r="O485" i="10"/>
  <c r="O484" i="10"/>
  <c r="O483" i="10"/>
  <c r="O482" i="10"/>
  <c r="J482" i="10"/>
  <c r="H482" i="10"/>
  <c r="O481" i="10"/>
  <c r="O480" i="10"/>
  <c r="O479" i="10"/>
  <c r="O478" i="10"/>
  <c r="Q478" i="10" s="1"/>
  <c r="J478" i="10"/>
  <c r="H478" i="10"/>
  <c r="O477" i="10"/>
  <c r="O476" i="10"/>
  <c r="O475" i="10"/>
  <c r="O474" i="10"/>
  <c r="J474" i="10"/>
  <c r="H474" i="10"/>
  <c r="O473" i="10"/>
  <c r="O472" i="10"/>
  <c r="O471" i="10"/>
  <c r="O470" i="10"/>
  <c r="Q470" i="10" s="1"/>
  <c r="R470" i="10" s="1"/>
  <c r="J470" i="10"/>
  <c r="H470" i="10"/>
  <c r="O469" i="10"/>
  <c r="O468" i="10"/>
  <c r="O467" i="10"/>
  <c r="O466" i="10"/>
  <c r="J466" i="10"/>
  <c r="H466" i="10"/>
  <c r="O465" i="10"/>
  <c r="O464" i="10"/>
  <c r="O463" i="10"/>
  <c r="O462" i="10"/>
  <c r="Q462" i="10" s="1"/>
  <c r="J462" i="10"/>
  <c r="H462" i="10"/>
  <c r="O461" i="10"/>
  <c r="O460" i="10"/>
  <c r="O459" i="10"/>
  <c r="O458" i="10"/>
  <c r="J458" i="10"/>
  <c r="H458" i="10"/>
  <c r="O457" i="10"/>
  <c r="O456" i="10"/>
  <c r="O455" i="10"/>
  <c r="O454" i="10"/>
  <c r="Q454" i="10" s="1"/>
  <c r="J454" i="10"/>
  <c r="H454" i="10"/>
  <c r="O453" i="10"/>
  <c r="O452" i="10"/>
  <c r="O451" i="10"/>
  <c r="O450" i="10"/>
  <c r="O449" i="10"/>
  <c r="J449" i="10"/>
  <c r="H449" i="10"/>
  <c r="O448" i="10"/>
  <c r="O447" i="10"/>
  <c r="O446" i="10"/>
  <c r="O445" i="10"/>
  <c r="J445" i="10"/>
  <c r="H445" i="10"/>
  <c r="O444" i="10"/>
  <c r="O443" i="10"/>
  <c r="O442" i="10"/>
  <c r="O441" i="10"/>
  <c r="J441" i="10"/>
  <c r="H441" i="10"/>
  <c r="O440" i="10"/>
  <c r="O439" i="10"/>
  <c r="O438" i="10"/>
  <c r="O437" i="10"/>
  <c r="J437" i="10"/>
  <c r="H437" i="10"/>
  <c r="O436" i="10"/>
  <c r="T435" i="10"/>
  <c r="T440" i="10" s="1"/>
  <c r="O435" i="10"/>
  <c r="O434" i="10"/>
  <c r="Q433" i="10"/>
  <c r="O433" i="10"/>
  <c r="J433" i="10"/>
  <c r="H433" i="10"/>
  <c r="O432" i="10"/>
  <c r="O431" i="10"/>
  <c r="O430" i="10"/>
  <c r="O429" i="10"/>
  <c r="J429" i="10"/>
  <c r="H429" i="10"/>
  <c r="O428" i="10"/>
  <c r="O427" i="10"/>
  <c r="O426" i="10"/>
  <c r="O425" i="10"/>
  <c r="J425" i="10"/>
  <c r="H425" i="10"/>
  <c r="O424" i="10"/>
  <c r="O423" i="10"/>
  <c r="O422" i="10"/>
  <c r="O421" i="10"/>
  <c r="J421" i="10"/>
  <c r="H421" i="10"/>
  <c r="O420" i="10"/>
  <c r="O419" i="10"/>
  <c r="O418" i="10"/>
  <c r="O417" i="10"/>
  <c r="J417" i="10"/>
  <c r="H417" i="10"/>
  <c r="O416" i="10"/>
  <c r="O415" i="10"/>
  <c r="O414" i="10"/>
  <c r="O413" i="10"/>
  <c r="Q413" i="10" s="1"/>
  <c r="R413" i="10" s="1"/>
  <c r="J413" i="10"/>
  <c r="H413" i="10"/>
  <c r="O412" i="10"/>
  <c r="O411" i="10"/>
  <c r="O410" i="10"/>
  <c r="Q409" i="10"/>
  <c r="R409" i="10" s="1"/>
  <c r="O409" i="10"/>
  <c r="J409" i="10"/>
  <c r="H409" i="10"/>
  <c r="O408" i="10"/>
  <c r="Q405" i="10" s="1"/>
  <c r="R405" i="10" s="1"/>
  <c r="O407" i="10"/>
  <c r="O406" i="10"/>
  <c r="O405" i="10"/>
  <c r="J405" i="10"/>
  <c r="H405" i="10"/>
  <c r="O404" i="10"/>
  <c r="O403" i="10"/>
  <c r="O402" i="10"/>
  <c r="Q401" i="10"/>
  <c r="R401" i="10" s="1"/>
  <c r="O401" i="10"/>
  <c r="J401" i="10"/>
  <c r="H401" i="10"/>
  <c r="O400" i="10"/>
  <c r="O399" i="10"/>
  <c r="O398" i="10"/>
  <c r="O397" i="10"/>
  <c r="J397" i="10"/>
  <c r="H397" i="10"/>
  <c r="O396" i="10"/>
  <c r="O395" i="10"/>
  <c r="O394" i="10"/>
  <c r="O393" i="10"/>
  <c r="J393" i="10"/>
  <c r="H393" i="10"/>
  <c r="O392" i="10"/>
  <c r="O391" i="10"/>
  <c r="O390" i="10"/>
  <c r="Q389" i="10" s="1"/>
  <c r="R389" i="10" s="1"/>
  <c r="O389" i="10"/>
  <c r="J389" i="10"/>
  <c r="H389" i="10"/>
  <c r="O388" i="10"/>
  <c r="O387" i="10"/>
  <c r="O386" i="10"/>
  <c r="O385" i="10"/>
  <c r="J385" i="10"/>
  <c r="H385" i="10"/>
  <c r="O384" i="10"/>
  <c r="O383" i="10"/>
  <c r="O382" i="10"/>
  <c r="Q381" i="10" s="1"/>
  <c r="R381" i="10" s="1"/>
  <c r="O381" i="10"/>
  <c r="J381" i="10"/>
  <c r="H381" i="10"/>
  <c r="O380" i="10"/>
  <c r="O379" i="10"/>
  <c r="O378" i="10"/>
  <c r="O377" i="10"/>
  <c r="J377" i="10"/>
  <c r="H377" i="10"/>
  <c r="O376" i="10"/>
  <c r="O375" i="10"/>
  <c r="O374" i="10"/>
  <c r="O373" i="10"/>
  <c r="J373" i="10"/>
  <c r="H373" i="10"/>
  <c r="O372" i="10"/>
  <c r="O371" i="10"/>
  <c r="O370" i="10"/>
  <c r="Q369" i="10"/>
  <c r="R369" i="10" s="1"/>
  <c r="O369" i="10"/>
  <c r="J369" i="10"/>
  <c r="H369" i="10"/>
  <c r="O368" i="10"/>
  <c r="O367" i="10"/>
  <c r="O366" i="10"/>
  <c r="Q365" i="10"/>
  <c r="R365" i="10" s="1"/>
  <c r="O365" i="10"/>
  <c r="J365" i="10"/>
  <c r="H365" i="10"/>
  <c r="O364" i="10"/>
  <c r="O363" i="10"/>
  <c r="O362" i="10"/>
  <c r="Q361" i="10"/>
  <c r="R361" i="10" s="1"/>
  <c r="O361" i="10"/>
  <c r="J361" i="10"/>
  <c r="H361" i="10"/>
  <c r="O360" i="10"/>
  <c r="O359" i="10"/>
  <c r="O358" i="10"/>
  <c r="O357" i="10"/>
  <c r="Q357" i="10" s="1"/>
  <c r="R357" i="10" s="1"/>
  <c r="J357" i="10"/>
  <c r="H357" i="10"/>
  <c r="O356" i="10"/>
  <c r="O355" i="10"/>
  <c r="Q353" i="10" s="1"/>
  <c r="R353" i="10" s="1"/>
  <c r="O354" i="10"/>
  <c r="O353" i="10"/>
  <c r="J353" i="10"/>
  <c r="H353" i="10"/>
  <c r="O352" i="10"/>
  <c r="O351" i="10"/>
  <c r="O350" i="10"/>
  <c r="O349" i="10"/>
  <c r="J349" i="10"/>
  <c r="H349" i="10"/>
  <c r="O348" i="10"/>
  <c r="O347" i="10"/>
  <c r="O346" i="10"/>
  <c r="O345" i="10"/>
  <c r="J345" i="10"/>
  <c r="H345" i="10"/>
  <c r="O344" i="10"/>
  <c r="O343" i="10"/>
  <c r="O342" i="10"/>
  <c r="O341" i="10"/>
  <c r="J341" i="10"/>
  <c r="H341" i="10"/>
  <c r="O340" i="10"/>
  <c r="O339" i="10"/>
  <c r="O338" i="10"/>
  <c r="O337" i="10"/>
  <c r="J337" i="10"/>
  <c r="H337" i="10"/>
  <c r="O336" i="10"/>
  <c r="O335" i="10"/>
  <c r="O334" i="10"/>
  <c r="Q333" i="10"/>
  <c r="R333" i="10" s="1"/>
  <c r="O333" i="10"/>
  <c r="J333" i="10"/>
  <c r="H333" i="10"/>
  <c r="O332" i="10"/>
  <c r="O331" i="10"/>
  <c r="O330" i="10"/>
  <c r="O329" i="10"/>
  <c r="J329" i="10"/>
  <c r="H329" i="10"/>
  <c r="O328" i="10"/>
  <c r="O327" i="10"/>
  <c r="O326" i="10"/>
  <c r="O325" i="10"/>
  <c r="Q325" i="10" s="1"/>
  <c r="R325" i="10" s="1"/>
  <c r="J325" i="10"/>
  <c r="H325" i="10"/>
  <c r="O324" i="10"/>
  <c r="O323" i="10"/>
  <c r="O322" i="10"/>
  <c r="O321" i="10"/>
  <c r="J321" i="10"/>
  <c r="H321" i="10"/>
  <c r="O320" i="10"/>
  <c r="O319" i="10"/>
  <c r="O318" i="10"/>
  <c r="Q317" i="10"/>
  <c r="R317" i="10" s="1"/>
  <c r="O317" i="10"/>
  <c r="J317" i="10"/>
  <c r="H317" i="10"/>
  <c r="O316" i="10"/>
  <c r="O315" i="10"/>
  <c r="O314" i="10"/>
  <c r="O313" i="10"/>
  <c r="J313" i="10"/>
  <c r="H313" i="10"/>
  <c r="O312" i="10"/>
  <c r="O311" i="10"/>
  <c r="O310" i="10"/>
  <c r="Q309" i="10" s="1"/>
  <c r="R309" i="10" s="1"/>
  <c r="O309" i="10"/>
  <c r="J309" i="10"/>
  <c r="H309" i="10"/>
  <c r="O308" i="10"/>
  <c r="O307" i="10"/>
  <c r="O306" i="10"/>
  <c r="O305" i="10"/>
  <c r="J305" i="10"/>
  <c r="H305" i="10"/>
  <c r="O304" i="10"/>
  <c r="O303" i="10"/>
  <c r="O302" i="10"/>
  <c r="Q301" i="10" s="1"/>
  <c r="R301" i="10" s="1"/>
  <c r="O301" i="10"/>
  <c r="J301" i="10"/>
  <c r="H301" i="10"/>
  <c r="O300" i="10"/>
  <c r="O299" i="10"/>
  <c r="O298" i="10"/>
  <c r="O297" i="10"/>
  <c r="J297" i="10"/>
  <c r="H297" i="10"/>
  <c r="O296" i="10"/>
  <c r="O295" i="10"/>
  <c r="O294" i="10"/>
  <c r="O293" i="10"/>
  <c r="Q293" i="10" s="1"/>
  <c r="R293" i="10" s="1"/>
  <c r="J293" i="10"/>
  <c r="H293" i="10"/>
  <c r="O292" i="10"/>
  <c r="O291" i="10"/>
  <c r="O290" i="10"/>
  <c r="Q289" i="10"/>
  <c r="R289" i="10" s="1"/>
  <c r="O289" i="10"/>
  <c r="J289" i="10"/>
  <c r="H289" i="10"/>
  <c r="O288" i="10"/>
  <c r="O287" i="10"/>
  <c r="O286" i="10"/>
  <c r="O285" i="10"/>
  <c r="J285" i="10"/>
  <c r="H285" i="10"/>
  <c r="O284" i="10"/>
  <c r="O283" i="10"/>
  <c r="O282" i="10"/>
  <c r="O281" i="10"/>
  <c r="Q281" i="10" s="1"/>
  <c r="R281" i="10" s="1"/>
  <c r="J281" i="10"/>
  <c r="H281" i="10"/>
  <c r="O280" i="10"/>
  <c r="O279" i="10"/>
  <c r="O278" i="10"/>
  <c r="O277" i="10"/>
  <c r="J277" i="10"/>
  <c r="H277" i="10"/>
  <c r="O276" i="10"/>
  <c r="O275" i="10"/>
  <c r="O274" i="10"/>
  <c r="O273" i="10"/>
  <c r="J273" i="10"/>
  <c r="H273" i="10"/>
  <c r="O272" i="10"/>
  <c r="O271" i="10"/>
  <c r="O270" i="10"/>
  <c r="O269" i="10"/>
  <c r="J269" i="10"/>
  <c r="H269" i="10"/>
  <c r="O268" i="10"/>
  <c r="O267" i="10"/>
  <c r="O266" i="10"/>
  <c r="O265" i="10"/>
  <c r="J265" i="10"/>
  <c r="H265" i="10"/>
  <c r="O264" i="10"/>
  <c r="O263" i="10"/>
  <c r="O262" i="10"/>
  <c r="O261" i="10"/>
  <c r="J261" i="10"/>
  <c r="H261" i="10"/>
  <c r="O260" i="10"/>
  <c r="O259" i="10"/>
  <c r="O258" i="10"/>
  <c r="O257" i="10"/>
  <c r="J257" i="10"/>
  <c r="H257" i="10"/>
  <c r="O256" i="10"/>
  <c r="O255" i="10"/>
  <c r="O254" i="10"/>
  <c r="O253" i="10"/>
  <c r="J253" i="10"/>
  <c r="H253" i="10"/>
  <c r="O252" i="10"/>
  <c r="O251" i="10"/>
  <c r="O250" i="10"/>
  <c r="O249" i="10"/>
  <c r="Q249" i="10" s="1"/>
  <c r="R249" i="10" s="1"/>
  <c r="J249" i="10"/>
  <c r="H249" i="10"/>
  <c r="O248" i="10"/>
  <c r="O247" i="10"/>
  <c r="O246" i="10"/>
  <c r="Q245" i="10"/>
  <c r="R245" i="10" s="1"/>
  <c r="O245" i="10"/>
  <c r="J245" i="10"/>
  <c r="H245" i="10"/>
  <c r="O244" i="10"/>
  <c r="O243" i="10"/>
  <c r="O242" i="10"/>
  <c r="O241" i="10"/>
  <c r="Q241" i="10" s="1"/>
  <c r="R241" i="10" s="1"/>
  <c r="J241" i="10"/>
  <c r="H241" i="10"/>
  <c r="O240" i="10"/>
  <c r="O239" i="10"/>
  <c r="O238" i="10"/>
  <c r="O237" i="10"/>
  <c r="J237" i="10"/>
  <c r="H237" i="10"/>
  <c r="O236" i="10"/>
  <c r="O235" i="10"/>
  <c r="O234" i="10"/>
  <c r="O233" i="10"/>
  <c r="J233" i="10"/>
  <c r="H233" i="10"/>
  <c r="O232" i="10"/>
  <c r="O231" i="10"/>
  <c r="O230" i="10"/>
  <c r="O229" i="10"/>
  <c r="J229" i="10"/>
  <c r="H229" i="10"/>
  <c r="O228" i="10"/>
  <c r="O227" i="10"/>
  <c r="O226" i="10"/>
  <c r="Q225" i="10" s="1"/>
  <c r="R225" i="10" s="1"/>
  <c r="O225" i="10"/>
  <c r="J225" i="10"/>
  <c r="H225" i="10"/>
  <c r="O224" i="10"/>
  <c r="O223" i="10"/>
  <c r="O222" i="10"/>
  <c r="O221" i="10"/>
  <c r="J221" i="10"/>
  <c r="H221" i="10"/>
  <c r="O220" i="10"/>
  <c r="O219" i="10"/>
  <c r="O218" i="10"/>
  <c r="Q217" i="10" s="1"/>
  <c r="R217" i="10" s="1"/>
  <c r="O217" i="10"/>
  <c r="J217" i="10"/>
  <c r="H217" i="10"/>
  <c r="O216" i="10"/>
  <c r="O215" i="10"/>
  <c r="O214" i="10"/>
  <c r="O213" i="10"/>
  <c r="J213" i="10"/>
  <c r="H213" i="10"/>
  <c r="O212" i="10"/>
  <c r="O211" i="10"/>
  <c r="O210" i="10"/>
  <c r="O209" i="10"/>
  <c r="Q209" i="10" s="1"/>
  <c r="R209" i="10" s="1"/>
  <c r="J209" i="10"/>
  <c r="H209" i="10"/>
  <c r="O208" i="10"/>
  <c r="O207" i="10"/>
  <c r="O206" i="10"/>
  <c r="O205" i="10"/>
  <c r="Q205" i="10" s="1"/>
  <c r="R205" i="10" s="1"/>
  <c r="J205" i="10"/>
  <c r="H205" i="10"/>
  <c r="O204" i="10"/>
  <c r="O203" i="10"/>
  <c r="O202" i="10"/>
  <c r="O201" i="10"/>
  <c r="Q201" i="10" s="1"/>
  <c r="R201" i="10" s="1"/>
  <c r="J201" i="10"/>
  <c r="H201" i="10"/>
  <c r="U200" i="10"/>
  <c r="O200" i="10"/>
  <c r="U199" i="10"/>
  <c r="O199" i="10"/>
  <c r="U198" i="10"/>
  <c r="O198" i="10"/>
  <c r="U197" i="10"/>
  <c r="O197" i="10"/>
  <c r="Q197" i="10" s="1"/>
  <c r="R197" i="10" s="1"/>
  <c r="J197" i="10"/>
  <c r="H197" i="10"/>
  <c r="U196" i="10"/>
  <c r="O196" i="10"/>
  <c r="U195" i="10"/>
  <c r="O195" i="10"/>
  <c r="U194" i="10"/>
  <c r="O194" i="10"/>
  <c r="U193" i="10"/>
  <c r="O193" i="10"/>
  <c r="J193" i="10"/>
  <c r="H193" i="10"/>
  <c r="U192" i="10"/>
  <c r="O192" i="10"/>
  <c r="U191" i="10"/>
  <c r="O191" i="10"/>
  <c r="U190" i="10"/>
  <c r="O190" i="10"/>
  <c r="U189" i="10"/>
  <c r="O189" i="10"/>
  <c r="Q189" i="10" s="1"/>
  <c r="R189" i="10" s="1"/>
  <c r="F189" i="10" s="1"/>
  <c r="P189" i="10" s="1"/>
  <c r="J189" i="10"/>
  <c r="H189" i="10"/>
  <c r="O188" i="10"/>
  <c r="O187" i="10"/>
  <c r="O186" i="10"/>
  <c r="O185" i="10"/>
  <c r="J185" i="10"/>
  <c r="H185" i="10"/>
  <c r="O184" i="10"/>
  <c r="O183" i="10"/>
  <c r="O182" i="10"/>
  <c r="O181" i="10"/>
  <c r="J181" i="10"/>
  <c r="H181" i="10"/>
  <c r="O180" i="10"/>
  <c r="O179" i="10"/>
  <c r="O178" i="10"/>
  <c r="O177" i="10"/>
  <c r="J177" i="10"/>
  <c r="H177" i="10"/>
  <c r="O176" i="10"/>
  <c r="O175" i="10"/>
  <c r="O174" i="10"/>
  <c r="O173" i="10"/>
  <c r="J173" i="10"/>
  <c r="H173" i="10"/>
  <c r="O172" i="10"/>
  <c r="O171" i="10"/>
  <c r="O170" i="10"/>
  <c r="O169" i="10"/>
  <c r="J169" i="10"/>
  <c r="H169" i="10"/>
  <c r="O168" i="10"/>
  <c r="O167" i="10"/>
  <c r="O166" i="10"/>
  <c r="O165" i="10"/>
  <c r="J165" i="10"/>
  <c r="H165" i="10"/>
  <c r="O164" i="10"/>
  <c r="O163" i="10"/>
  <c r="O162" i="10"/>
  <c r="O161" i="10"/>
  <c r="J161" i="10"/>
  <c r="H161" i="10"/>
  <c r="O160" i="10"/>
  <c r="O159" i="10"/>
  <c r="O158" i="10"/>
  <c r="O157" i="10"/>
  <c r="J157" i="10"/>
  <c r="H157" i="10"/>
  <c r="O156" i="10"/>
  <c r="O155" i="10"/>
  <c r="O154" i="10"/>
  <c r="O153" i="10"/>
  <c r="J153" i="10"/>
  <c r="H153" i="10"/>
  <c r="O152" i="10"/>
  <c r="O151" i="10"/>
  <c r="O150" i="10"/>
  <c r="O149" i="10"/>
  <c r="J149" i="10"/>
  <c r="H149" i="10"/>
  <c r="O148" i="10"/>
  <c r="O147" i="10"/>
  <c r="O146" i="10"/>
  <c r="O145" i="10"/>
  <c r="J145" i="10"/>
  <c r="H145" i="10"/>
  <c r="O144" i="10"/>
  <c r="O143" i="10"/>
  <c r="O142" i="10"/>
  <c r="O141" i="10"/>
  <c r="J141" i="10"/>
  <c r="H141" i="10"/>
  <c r="O140" i="10"/>
  <c r="O139" i="10"/>
  <c r="O138" i="10"/>
  <c r="O137" i="10"/>
  <c r="J137" i="10"/>
  <c r="H137" i="10"/>
  <c r="O136" i="10"/>
  <c r="O135" i="10"/>
  <c r="O134" i="10"/>
  <c r="O133" i="10"/>
  <c r="J133" i="10"/>
  <c r="H133" i="10"/>
  <c r="O132" i="10"/>
  <c r="O131" i="10"/>
  <c r="O130" i="10"/>
  <c r="O129" i="10"/>
  <c r="J129" i="10"/>
  <c r="H129" i="10"/>
  <c r="O128" i="10"/>
  <c r="O127" i="10"/>
  <c r="O126" i="10"/>
  <c r="O125" i="10"/>
  <c r="J125" i="10"/>
  <c r="H125" i="10"/>
  <c r="O124" i="10"/>
  <c r="O123" i="10"/>
  <c r="O122" i="10"/>
  <c r="O121" i="10"/>
  <c r="J121" i="10"/>
  <c r="H121" i="10"/>
  <c r="O120" i="10"/>
  <c r="O119" i="10"/>
  <c r="O118" i="10"/>
  <c r="O117" i="10"/>
  <c r="J117" i="10"/>
  <c r="H117" i="10"/>
  <c r="O116" i="10"/>
  <c r="O115" i="10"/>
  <c r="O114" i="10"/>
  <c r="Q113" i="10" s="1"/>
  <c r="R113" i="10" s="1"/>
  <c r="F113" i="10" s="1"/>
  <c r="P113" i="10" s="1"/>
  <c r="O113" i="10"/>
  <c r="J113" i="10"/>
  <c r="H113" i="10"/>
  <c r="O112" i="10"/>
  <c r="O111" i="10"/>
  <c r="O110" i="10"/>
  <c r="O109" i="10"/>
  <c r="J109" i="10"/>
  <c r="H109" i="10"/>
  <c r="O108" i="10"/>
  <c r="O107" i="10"/>
  <c r="O106" i="10"/>
  <c r="O105" i="10"/>
  <c r="J105" i="10"/>
  <c r="H105" i="10"/>
  <c r="O104" i="10"/>
  <c r="O103" i="10"/>
  <c r="O102" i="10"/>
  <c r="O101" i="10"/>
  <c r="Q101" i="10" s="1"/>
  <c r="R101" i="10" s="1"/>
  <c r="F101" i="10" s="1"/>
  <c r="P101" i="10" s="1"/>
  <c r="J101" i="10"/>
  <c r="H101" i="10"/>
  <c r="O100" i="10"/>
  <c r="O99" i="10"/>
  <c r="O98" i="10"/>
  <c r="O97" i="10"/>
  <c r="J97" i="10"/>
  <c r="H97" i="10"/>
  <c r="O96" i="10"/>
  <c r="O95" i="10"/>
  <c r="O94" i="10"/>
  <c r="Q93" i="10"/>
  <c r="R93" i="10" s="1"/>
  <c r="F93" i="10" s="1"/>
  <c r="P93" i="10" s="1"/>
  <c r="O93" i="10"/>
  <c r="J93" i="10"/>
  <c r="H93" i="10"/>
  <c r="O92" i="10"/>
  <c r="O91" i="10"/>
  <c r="O90" i="10"/>
  <c r="O89" i="10"/>
  <c r="J89" i="10"/>
  <c r="H89" i="10"/>
  <c r="O88" i="10"/>
  <c r="O87" i="10"/>
  <c r="O86" i="10"/>
  <c r="O85" i="10"/>
  <c r="J85" i="10"/>
  <c r="H85" i="10"/>
  <c r="O84" i="10"/>
  <c r="O83" i="10"/>
  <c r="O82" i="10"/>
  <c r="O81" i="10"/>
  <c r="J81" i="10"/>
  <c r="H81" i="10"/>
  <c r="O80" i="10"/>
  <c r="O79" i="10"/>
  <c r="O78" i="10"/>
  <c r="O77" i="10"/>
  <c r="J77" i="10"/>
  <c r="H77" i="10"/>
  <c r="O76" i="10"/>
  <c r="O75" i="10"/>
  <c r="O74" i="10"/>
  <c r="O73" i="10"/>
  <c r="J73" i="10"/>
  <c r="H73" i="10"/>
  <c r="O72" i="10"/>
  <c r="O71" i="10"/>
  <c r="O70" i="10"/>
  <c r="O69" i="10"/>
  <c r="J69" i="10"/>
  <c r="H69" i="10"/>
  <c r="O68" i="10"/>
  <c r="O67" i="10"/>
  <c r="O66" i="10"/>
  <c r="O65" i="10"/>
  <c r="J65" i="10"/>
  <c r="H65" i="10"/>
  <c r="O64" i="10"/>
  <c r="O63" i="10"/>
  <c r="O62" i="10"/>
  <c r="O61" i="10"/>
  <c r="J61" i="10"/>
  <c r="H61" i="10"/>
  <c r="O60" i="10"/>
  <c r="O59" i="10"/>
  <c r="O58" i="10"/>
  <c r="O57" i="10"/>
  <c r="J57" i="10"/>
  <c r="H57" i="10"/>
  <c r="O56" i="10"/>
  <c r="O55" i="10"/>
  <c r="O54" i="10"/>
  <c r="O53" i="10"/>
  <c r="Q53" i="10" s="1"/>
  <c r="R53" i="10" s="1"/>
  <c r="F53" i="10" s="1"/>
  <c r="P53" i="10" s="1"/>
  <c r="J53" i="10"/>
  <c r="H53" i="10"/>
  <c r="O52" i="10"/>
  <c r="O51" i="10"/>
  <c r="O50" i="10"/>
  <c r="O49" i="10"/>
  <c r="J49" i="10"/>
  <c r="H49" i="10"/>
  <c r="O48" i="10"/>
  <c r="O47" i="10"/>
  <c r="O46" i="10"/>
  <c r="O45" i="10"/>
  <c r="Q45" i="10" s="1"/>
  <c r="R45" i="10" s="1"/>
  <c r="F45" i="10" s="1"/>
  <c r="P45" i="10" s="1"/>
  <c r="J45" i="10"/>
  <c r="H45" i="10"/>
  <c r="O44" i="10"/>
  <c r="O43" i="10"/>
  <c r="O42" i="10"/>
  <c r="O41" i="10"/>
  <c r="J41" i="10"/>
  <c r="H41" i="10"/>
  <c r="O40" i="10"/>
  <c r="O39" i="10"/>
  <c r="O38" i="10"/>
  <c r="O37" i="10"/>
  <c r="J37" i="10"/>
  <c r="H37" i="10"/>
  <c r="O36" i="10"/>
  <c r="O35" i="10"/>
  <c r="O34" i="10"/>
  <c r="O33" i="10"/>
  <c r="J33" i="10"/>
  <c r="H33" i="10"/>
  <c r="O32" i="10"/>
  <c r="O31" i="10"/>
  <c r="O30" i="10"/>
  <c r="O29" i="10"/>
  <c r="J29" i="10"/>
  <c r="H29" i="10"/>
  <c r="O28" i="10"/>
  <c r="O27" i="10"/>
  <c r="O26" i="10"/>
  <c r="O25" i="10"/>
  <c r="J25" i="10"/>
  <c r="H25" i="10"/>
  <c r="O24" i="10"/>
  <c r="O23" i="10"/>
  <c r="U22" i="10"/>
  <c r="O22" i="10"/>
  <c r="Q21" i="10" s="1"/>
  <c r="R21" i="10" s="1"/>
  <c r="O21" i="10"/>
  <c r="J21" i="10"/>
  <c r="H21" i="10"/>
  <c r="O20" i="10"/>
  <c r="O19" i="10"/>
  <c r="O18" i="10"/>
  <c r="O17" i="10"/>
  <c r="J17" i="10"/>
  <c r="H17" i="10"/>
  <c r="R14" i="10"/>
  <c r="J5" i="9"/>
  <c r="J1" i="9"/>
  <c r="H5" i="9"/>
  <c r="H1" i="9"/>
  <c r="O108" i="9"/>
  <c r="O107" i="9"/>
  <c r="O106" i="9"/>
  <c r="O105" i="9"/>
  <c r="J105" i="9"/>
  <c r="H105" i="9"/>
  <c r="O104" i="9"/>
  <c r="O103" i="9"/>
  <c r="O102" i="9"/>
  <c r="O101" i="9"/>
  <c r="J101" i="9"/>
  <c r="H101" i="9"/>
  <c r="O100" i="9"/>
  <c r="O99" i="9"/>
  <c r="O98" i="9"/>
  <c r="O97" i="9"/>
  <c r="J97" i="9"/>
  <c r="H97" i="9"/>
  <c r="O96" i="9"/>
  <c r="O95" i="9"/>
  <c r="O94" i="9"/>
  <c r="O93" i="9"/>
  <c r="J93" i="9"/>
  <c r="H93" i="9"/>
  <c r="O92" i="9"/>
  <c r="O91" i="9"/>
  <c r="O90" i="9"/>
  <c r="O89" i="9"/>
  <c r="J89" i="9"/>
  <c r="H89" i="9"/>
  <c r="O88" i="9"/>
  <c r="O87" i="9"/>
  <c r="O86" i="9"/>
  <c r="O85" i="9"/>
  <c r="J85" i="9"/>
  <c r="H85" i="9"/>
  <c r="O84" i="9"/>
  <c r="O83" i="9"/>
  <c r="O82" i="9"/>
  <c r="O81" i="9"/>
  <c r="J81" i="9"/>
  <c r="H81" i="9"/>
  <c r="O80" i="9"/>
  <c r="O79" i="9"/>
  <c r="O78" i="9"/>
  <c r="O77" i="9"/>
  <c r="J77" i="9"/>
  <c r="H77" i="9"/>
  <c r="O76" i="9"/>
  <c r="O75" i="9"/>
  <c r="O74" i="9"/>
  <c r="O73" i="9"/>
  <c r="J73" i="9"/>
  <c r="H73" i="9"/>
  <c r="O72" i="9"/>
  <c r="O71" i="9"/>
  <c r="O70" i="9"/>
  <c r="O69" i="9"/>
  <c r="J69" i="9"/>
  <c r="H69" i="9"/>
  <c r="O68" i="9"/>
  <c r="O67" i="9"/>
  <c r="O66" i="9"/>
  <c r="O65" i="9"/>
  <c r="J65" i="9"/>
  <c r="H65" i="9"/>
  <c r="O64" i="9"/>
  <c r="O63" i="9"/>
  <c r="O62" i="9"/>
  <c r="O61" i="9"/>
  <c r="J61" i="9"/>
  <c r="H61" i="9"/>
  <c r="O60" i="9"/>
  <c r="O59" i="9"/>
  <c r="O58" i="9"/>
  <c r="O57" i="9"/>
  <c r="J57" i="9"/>
  <c r="H57" i="9"/>
  <c r="O56" i="9"/>
  <c r="O55" i="9"/>
  <c r="O54" i="9"/>
  <c r="O53" i="9"/>
  <c r="J53" i="9"/>
  <c r="H53" i="9"/>
  <c r="O52" i="9"/>
  <c r="O51" i="9"/>
  <c r="O50" i="9"/>
  <c r="O49" i="9"/>
  <c r="J49" i="9"/>
  <c r="H49" i="9"/>
  <c r="O48" i="9"/>
  <c r="O47" i="9"/>
  <c r="O46" i="9"/>
  <c r="O45" i="9"/>
  <c r="J45" i="9"/>
  <c r="H45" i="9"/>
  <c r="O44" i="9"/>
  <c r="O43" i="9"/>
  <c r="O42" i="9"/>
  <c r="O41" i="9"/>
  <c r="J41" i="9"/>
  <c r="H41" i="9"/>
  <c r="O40" i="9"/>
  <c r="O39" i="9"/>
  <c r="O38" i="9"/>
  <c r="O37" i="9"/>
  <c r="J37" i="9"/>
  <c r="H37" i="9"/>
  <c r="O36" i="9"/>
  <c r="O35" i="9"/>
  <c r="O34" i="9"/>
  <c r="O33" i="9"/>
  <c r="J33" i="9"/>
  <c r="H33" i="9"/>
  <c r="O32" i="9"/>
  <c r="O31" i="9"/>
  <c r="O30" i="9"/>
  <c r="O29" i="9"/>
  <c r="J29" i="9"/>
  <c r="H29" i="9"/>
  <c r="O28" i="9"/>
  <c r="O27" i="9"/>
  <c r="O26" i="9"/>
  <c r="O25" i="9"/>
  <c r="J25" i="9"/>
  <c r="H25" i="9"/>
  <c r="O24" i="9"/>
  <c r="O23" i="9"/>
  <c r="O22" i="9"/>
  <c r="O21" i="9"/>
  <c r="J21" i="9"/>
  <c r="H21" i="9"/>
  <c r="O20" i="9"/>
  <c r="O19" i="9"/>
  <c r="O18" i="9"/>
  <c r="O17" i="9"/>
  <c r="J17" i="9"/>
  <c r="H17" i="9"/>
  <c r="R14" i="9"/>
  <c r="F10" i="9"/>
  <c r="F9" i="9"/>
  <c r="Q21" i="9" l="1"/>
  <c r="R21" i="9" s="1"/>
  <c r="Q29" i="9"/>
  <c r="R29" i="9" s="1"/>
  <c r="Q37" i="9"/>
  <c r="R37" i="9" s="1"/>
  <c r="Q45" i="9"/>
  <c r="R45" i="9" s="1"/>
  <c r="F45" i="9" s="1"/>
  <c r="P45" i="9" s="1"/>
  <c r="F21" i="10"/>
  <c r="P21" i="10" s="1"/>
  <c r="F405" i="10"/>
  <c r="P405" i="10" s="1"/>
  <c r="N31" i="11"/>
  <c r="O31" i="11"/>
  <c r="P31" i="11" s="1"/>
  <c r="F365" i="10"/>
  <c r="P365" i="10" s="1"/>
  <c r="Q373" i="10"/>
  <c r="R373" i="10" s="1"/>
  <c r="Q397" i="10"/>
  <c r="R397" i="10" s="1"/>
  <c r="Q429" i="10"/>
  <c r="F29" i="9"/>
  <c r="P29" i="9" s="1"/>
  <c r="Q33" i="9"/>
  <c r="R33" i="9" s="1"/>
  <c r="F33" i="9" s="1"/>
  <c r="P33" i="9" s="1"/>
  <c r="Q65" i="9"/>
  <c r="R65" i="9" s="1"/>
  <c r="Q81" i="9"/>
  <c r="R81" i="9" s="1"/>
  <c r="Q25" i="10"/>
  <c r="R25" i="10" s="1"/>
  <c r="F25" i="10" s="1"/>
  <c r="P25" i="10" s="1"/>
  <c r="Q57" i="10"/>
  <c r="R57" i="10" s="1"/>
  <c r="F57" i="10" s="1"/>
  <c r="P57" i="10" s="1"/>
  <c r="Q213" i="10"/>
  <c r="R213" i="10" s="1"/>
  <c r="Q237" i="10"/>
  <c r="R237" i="10" s="1"/>
  <c r="Q17" i="9"/>
  <c r="R17" i="9" s="1"/>
  <c r="F17" i="9" s="1"/>
  <c r="P17" i="9" s="1"/>
  <c r="Q25" i="9"/>
  <c r="R25" i="9" s="1"/>
  <c r="F25" i="9" s="1"/>
  <c r="P25" i="9" s="1"/>
  <c r="F37" i="9"/>
  <c r="P37" i="9" s="1"/>
  <c r="Q41" i="9"/>
  <c r="R41" i="9" s="1"/>
  <c r="Q49" i="9"/>
  <c r="R49" i="9" s="1"/>
  <c r="Q57" i="9"/>
  <c r="R57" i="9" s="1"/>
  <c r="Q73" i="9"/>
  <c r="R73" i="9" s="1"/>
  <c r="Q89" i="9"/>
  <c r="R89" i="9" s="1"/>
  <c r="Q97" i="9"/>
  <c r="R97" i="9" s="1"/>
  <c r="Q41" i="10"/>
  <c r="R41" i="10" s="1"/>
  <c r="F41" i="10" s="1"/>
  <c r="P41" i="10" s="1"/>
  <c r="Q49" i="10"/>
  <c r="R49" i="10" s="1"/>
  <c r="F49" i="10" s="1"/>
  <c r="P49" i="10" s="1"/>
  <c r="Q253" i="10"/>
  <c r="R253" i="10" s="1"/>
  <c r="Q277" i="10"/>
  <c r="R277" i="10" s="1"/>
  <c r="Q285" i="10"/>
  <c r="R285" i="10" s="1"/>
  <c r="Q321" i="10"/>
  <c r="R321" i="10" s="1"/>
  <c r="Q329" i="10"/>
  <c r="R329" i="10" s="1"/>
  <c r="Q393" i="10"/>
  <c r="R393" i="10" s="1"/>
  <c r="O151" i="11"/>
  <c r="P151" i="11" s="1"/>
  <c r="Q105" i="9"/>
  <c r="R105" i="9" s="1"/>
  <c r="Q65" i="10"/>
  <c r="R65" i="10" s="1"/>
  <c r="F65" i="10" s="1"/>
  <c r="P65" i="10" s="1"/>
  <c r="Q73" i="10"/>
  <c r="R73" i="10" s="1"/>
  <c r="F73" i="10" s="1"/>
  <c r="P73" i="10" s="1"/>
  <c r="Q81" i="10"/>
  <c r="R81" i="10" s="1"/>
  <c r="F81" i="10" s="1"/>
  <c r="P81" i="10" s="1"/>
  <c r="Q89" i="10"/>
  <c r="R89" i="10" s="1"/>
  <c r="F89" i="10" s="1"/>
  <c r="P89" i="10" s="1"/>
  <c r="Q121" i="10"/>
  <c r="R121" i="10" s="1"/>
  <c r="F121" i="10" s="1"/>
  <c r="P121" i="10" s="1"/>
  <c r="Q153" i="10"/>
  <c r="R153" i="10" s="1"/>
  <c r="F153" i="10" s="1"/>
  <c r="P153" i="10" s="1"/>
  <c r="Q233" i="10"/>
  <c r="R233" i="10" s="1"/>
  <c r="Q257" i="10"/>
  <c r="R257" i="10" s="1"/>
  <c r="Q265" i="10"/>
  <c r="R265" i="10" s="1"/>
  <c r="Q341" i="10"/>
  <c r="R341" i="10" s="1"/>
  <c r="Q349" i="10"/>
  <c r="R349" i="10" s="1"/>
  <c r="Q421" i="10"/>
  <c r="R421" i="10" s="1"/>
  <c r="Q441" i="10"/>
  <c r="R441" i="10" s="1"/>
  <c r="Q449" i="10"/>
  <c r="R449" i="10" s="1"/>
  <c r="Q527" i="10"/>
  <c r="Q531" i="10"/>
  <c r="Q543" i="10"/>
  <c r="R543" i="10" s="1"/>
  <c r="F543" i="10" s="1"/>
  <c r="P543" i="10" s="1"/>
  <c r="Q551" i="10"/>
  <c r="Q559" i="10"/>
  <c r="Q567" i="10"/>
  <c r="Q575" i="10"/>
  <c r="R575" i="10" s="1"/>
  <c r="F575" i="10" s="1"/>
  <c r="P575" i="10" s="1"/>
  <c r="P39" i="11"/>
  <c r="O293" i="11"/>
  <c r="P293" i="11" s="1"/>
  <c r="O322" i="11"/>
  <c r="P322" i="11" s="1"/>
  <c r="Q97" i="10"/>
  <c r="R97" i="10" s="1"/>
  <c r="F97" i="10" s="1"/>
  <c r="P97" i="10" s="1"/>
  <c r="Q105" i="10"/>
  <c r="R105" i="10" s="1"/>
  <c r="F105" i="10" s="1"/>
  <c r="P105" i="10" s="1"/>
  <c r="Q161" i="10"/>
  <c r="R161" i="10" s="1"/>
  <c r="F161" i="10" s="1"/>
  <c r="P161" i="10" s="1"/>
  <c r="Q193" i="10"/>
  <c r="R193" i="10" s="1"/>
  <c r="F193" i="10" s="1"/>
  <c r="P193" i="10" s="1"/>
  <c r="Q221" i="10"/>
  <c r="R221" i="10" s="1"/>
  <c r="Q229" i="10"/>
  <c r="R229" i="10" s="1"/>
  <c r="Q273" i="10"/>
  <c r="R273" i="10" s="1"/>
  <c r="Q297" i="10"/>
  <c r="R297" i="10" s="1"/>
  <c r="Q305" i="10"/>
  <c r="R305" i="10" s="1"/>
  <c r="Q377" i="10"/>
  <c r="R377" i="10" s="1"/>
  <c r="Q385" i="10"/>
  <c r="R385" i="10" s="1"/>
  <c r="Q458" i="10"/>
  <c r="Q466" i="10"/>
  <c r="Q474" i="10"/>
  <c r="Q482" i="10"/>
  <c r="Q490" i="10"/>
  <c r="R490" i="10" s="1"/>
  <c r="Q498" i="10"/>
  <c r="Q506" i="10"/>
  <c r="Q514" i="10"/>
  <c r="Q522" i="10"/>
  <c r="P59" i="11"/>
  <c r="O63" i="11"/>
  <c r="P63" i="11" s="1"/>
  <c r="O74" i="11"/>
  <c r="P74" i="11" s="1"/>
  <c r="O85" i="11"/>
  <c r="O105" i="11"/>
  <c r="P105" i="11" s="1"/>
  <c r="O172" i="11"/>
  <c r="P195" i="11"/>
  <c r="P206" i="11"/>
  <c r="O209" i="11"/>
  <c r="F49" i="9"/>
  <c r="P49" i="9" s="1"/>
  <c r="Q53" i="9"/>
  <c r="R53" i="9" s="1"/>
  <c r="F53" i="9" s="1"/>
  <c r="P53" i="9" s="1"/>
  <c r="F57" i="9"/>
  <c r="P57" i="9" s="1"/>
  <c r="Q61" i="9"/>
  <c r="R61" i="9" s="1"/>
  <c r="F65" i="9"/>
  <c r="P65" i="9" s="1"/>
  <c r="Q69" i="9"/>
  <c r="R69" i="9" s="1"/>
  <c r="F69" i="9" s="1"/>
  <c r="P69" i="9" s="1"/>
  <c r="F73" i="9"/>
  <c r="P73" i="9" s="1"/>
  <c r="Q77" i="9"/>
  <c r="R77" i="9" s="1"/>
  <c r="F77" i="9" s="1"/>
  <c r="P77" i="9" s="1"/>
  <c r="Q85" i="9"/>
  <c r="R85" i="9" s="1"/>
  <c r="F85" i="9" s="1"/>
  <c r="P85" i="9" s="1"/>
  <c r="F89" i="9"/>
  <c r="P89" i="9" s="1"/>
  <c r="Q93" i="9"/>
  <c r="R93" i="9" s="1"/>
  <c r="F93" i="9" s="1"/>
  <c r="P93" i="9" s="1"/>
  <c r="F97" i="9"/>
  <c r="P97" i="9" s="1"/>
  <c r="Q101" i="9"/>
  <c r="R101" i="9" s="1"/>
  <c r="F105" i="9"/>
  <c r="P105" i="9" s="1"/>
  <c r="Q17" i="10"/>
  <c r="R17" i="10" s="1"/>
  <c r="F17" i="10" s="1"/>
  <c r="P17" i="10" s="1"/>
  <c r="Q29" i="10"/>
  <c r="R29" i="10" s="1"/>
  <c r="F29" i="10" s="1"/>
  <c r="P29" i="10" s="1"/>
  <c r="Q61" i="10"/>
  <c r="R61" i="10" s="1"/>
  <c r="F61" i="10" s="1"/>
  <c r="P61" i="10" s="1"/>
  <c r="Q69" i="10"/>
  <c r="R69" i="10" s="1"/>
  <c r="F69" i="10" s="1"/>
  <c r="P69" i="10" s="1"/>
  <c r="Q77" i="10"/>
  <c r="R77" i="10" s="1"/>
  <c r="F77" i="10" s="1"/>
  <c r="P77" i="10" s="1"/>
  <c r="Q85" i="10"/>
  <c r="R85" i="10" s="1"/>
  <c r="F85" i="10" s="1"/>
  <c r="P85" i="10" s="1"/>
  <c r="Q117" i="10"/>
  <c r="R117" i="10" s="1"/>
  <c r="F117" i="10" s="1"/>
  <c r="P117" i="10" s="1"/>
  <c r="Q149" i="10"/>
  <c r="R149" i="10" s="1"/>
  <c r="F149" i="10" s="1"/>
  <c r="P149" i="10" s="1"/>
  <c r="Q157" i="10"/>
  <c r="R157" i="10" s="1"/>
  <c r="F157" i="10" s="1"/>
  <c r="P157" i="10" s="1"/>
  <c r="Q169" i="10"/>
  <c r="R169" i="10" s="1"/>
  <c r="F169" i="10" s="1"/>
  <c r="P169" i="10" s="1"/>
  <c r="Q261" i="10"/>
  <c r="R261" i="10" s="1"/>
  <c r="Q269" i="10"/>
  <c r="R269" i="10" s="1"/>
  <c r="Q313" i="10"/>
  <c r="R313" i="10" s="1"/>
  <c r="Q337" i="10"/>
  <c r="R337" i="10" s="1"/>
  <c r="Q345" i="10"/>
  <c r="R345" i="10" s="1"/>
  <c r="Q417" i="10"/>
  <c r="R417" i="10" s="1"/>
  <c r="Q425" i="10"/>
  <c r="R425" i="10" s="1"/>
  <c r="Q437" i="10"/>
  <c r="R437" i="10" s="1"/>
  <c r="Q445" i="10"/>
  <c r="Q535" i="10"/>
  <c r="R535" i="10" s="1"/>
  <c r="F535" i="10" s="1"/>
  <c r="P535" i="10" s="1"/>
  <c r="Q539" i="10"/>
  <c r="Q547" i="10"/>
  <c r="Q555" i="10"/>
  <c r="R555" i="10" s="1"/>
  <c r="F555" i="10" s="1"/>
  <c r="P555" i="10" s="1"/>
  <c r="Q563" i="10"/>
  <c r="R563" i="10" s="1"/>
  <c r="F563" i="10" s="1"/>
  <c r="P563" i="10" s="1"/>
  <c r="Q571" i="10"/>
  <c r="Q579" i="10"/>
  <c r="E78" i="11"/>
  <c r="P89" i="11"/>
  <c r="E119" i="11"/>
  <c r="N135" i="11"/>
  <c r="O135" i="11" s="1"/>
  <c r="P135" i="11" s="1"/>
  <c r="O166" i="11"/>
  <c r="P166" i="11" s="1"/>
  <c r="N178" i="11"/>
  <c r="O176" i="11" s="1"/>
  <c r="P176" i="11" s="1"/>
  <c r="O184" i="11"/>
  <c r="P184" i="11" s="1"/>
  <c r="O256" i="11"/>
  <c r="P256" i="11" s="1"/>
  <c r="N264" i="11"/>
  <c r="O262" i="11" s="1"/>
  <c r="P262" i="11" s="1"/>
  <c r="N319" i="11"/>
  <c r="O317" i="11" s="1"/>
  <c r="P317" i="11" s="1"/>
  <c r="N68" i="11"/>
  <c r="O68" i="11" s="1"/>
  <c r="P68" i="11" s="1"/>
  <c r="N78" i="11"/>
  <c r="O78" i="11" s="1"/>
  <c r="P78" i="11" s="1"/>
  <c r="N89" i="11"/>
  <c r="O89" i="11" s="1"/>
  <c r="P113" i="11"/>
  <c r="P122" i="11" s="1"/>
  <c r="N119" i="11"/>
  <c r="O119" i="11" s="1"/>
  <c r="P119" i="11" s="1"/>
  <c r="N124" i="11"/>
  <c r="O124" i="11" s="1"/>
  <c r="P124" i="11" s="1"/>
  <c r="O132" i="11"/>
  <c r="P132" i="11" s="1"/>
  <c r="N148" i="11"/>
  <c r="O148" i="11" s="1"/>
  <c r="P148" i="11" s="1"/>
  <c r="N159" i="11"/>
  <c r="O157" i="11" s="1"/>
  <c r="P157" i="11" s="1"/>
  <c r="N215" i="11"/>
  <c r="O215" i="11" s="1"/>
  <c r="P215" i="11" s="1"/>
  <c r="N220" i="11"/>
  <c r="O218" i="11" s="1"/>
  <c r="P218" i="11" s="1"/>
  <c r="N234" i="11"/>
  <c r="O243" i="11"/>
  <c r="P243" i="11" s="1"/>
  <c r="O251" i="11"/>
  <c r="P251" i="11" s="1"/>
  <c r="N259" i="11"/>
  <c r="O284" i="11"/>
  <c r="P284" i="11" s="1"/>
  <c r="O296" i="11"/>
  <c r="P296" i="11" s="1"/>
  <c r="O299" i="11"/>
  <c r="P299" i="11" s="1"/>
  <c r="P13" i="11"/>
  <c r="O13" i="11"/>
  <c r="N35" i="11"/>
  <c r="O163" i="11"/>
  <c r="P163" i="11" s="1"/>
  <c r="P209" i="11"/>
  <c r="O281" i="11"/>
  <c r="P281" i="11" s="1"/>
  <c r="P325" i="11"/>
  <c r="P51" i="11"/>
  <c r="O51" i="11"/>
  <c r="P57" i="11"/>
  <c r="O57" i="11"/>
  <c r="N83" i="11"/>
  <c r="O81" i="11" s="1"/>
  <c r="P81" i="11" s="1"/>
  <c r="O17" i="11"/>
  <c r="P17" i="11"/>
  <c r="O169" i="11"/>
  <c r="P169" i="11" s="1"/>
  <c r="P254" i="11"/>
  <c r="O259" i="11"/>
  <c r="P259" i="11" s="1"/>
  <c r="P273" i="11" s="1"/>
  <c r="O275" i="11"/>
  <c r="P275" i="11" s="1"/>
  <c r="O305" i="11"/>
  <c r="P305" i="11" s="1"/>
  <c r="P313" i="11"/>
  <c r="P85" i="11"/>
  <c r="O198" i="11"/>
  <c r="P198" i="11" s="1"/>
  <c r="P328" i="11"/>
  <c r="O99" i="11"/>
  <c r="P99" i="11" s="1"/>
  <c r="O234" i="11"/>
  <c r="P234" i="11" s="1"/>
  <c r="E96" i="11"/>
  <c r="P96" i="11" s="1"/>
  <c r="E93" i="11"/>
  <c r="P93" i="11" s="1"/>
  <c r="O71" i="11"/>
  <c r="P71" i="11" s="1"/>
  <c r="O139" i="11"/>
  <c r="P139" i="11" s="1"/>
  <c r="O154" i="11"/>
  <c r="P154" i="11" s="1"/>
  <c r="P172" i="11"/>
  <c r="O25" i="11"/>
  <c r="O29" i="11"/>
  <c r="P37" i="11"/>
  <c r="O41" i="11"/>
  <c r="P21" i="11"/>
  <c r="O55" i="11"/>
  <c r="P15" i="11"/>
  <c r="E102" i="11"/>
  <c r="P102" i="11" s="1"/>
  <c r="O19" i="11"/>
  <c r="P23" i="11"/>
  <c r="P27" i="11"/>
  <c r="N33" i="11"/>
  <c r="O39" i="11"/>
  <c r="P53" i="11"/>
  <c r="P61" i="11" s="1"/>
  <c r="Q33" i="10"/>
  <c r="R33" i="10" s="1"/>
  <c r="F33" i="10" s="1"/>
  <c r="P33" i="10" s="1"/>
  <c r="Q37" i="10"/>
  <c r="R37" i="10" s="1"/>
  <c r="F37" i="10" s="1"/>
  <c r="P37" i="10" s="1"/>
  <c r="F197" i="10"/>
  <c r="P197" i="10" s="1"/>
  <c r="Q129" i="10"/>
  <c r="R129" i="10" s="1"/>
  <c r="F129" i="10" s="1"/>
  <c r="P129" i="10" s="1"/>
  <c r="F205" i="10"/>
  <c r="P205" i="10" s="1"/>
  <c r="F245" i="10"/>
  <c r="P245" i="10" s="1"/>
  <c r="F285" i="10"/>
  <c r="P285" i="10" s="1"/>
  <c r="F325" i="10"/>
  <c r="P325" i="10" s="1"/>
  <c r="Q125" i="10"/>
  <c r="R125" i="10" s="1"/>
  <c r="F125" i="10" s="1"/>
  <c r="P125" i="10" s="1"/>
  <c r="F241" i="10"/>
  <c r="P241" i="10" s="1"/>
  <c r="F321" i="10"/>
  <c r="P321" i="10" s="1"/>
  <c r="F361" i="10"/>
  <c r="P361" i="10" s="1"/>
  <c r="F401" i="10"/>
  <c r="P401" i="10" s="1"/>
  <c r="F437" i="10"/>
  <c r="P437" i="10" s="1"/>
  <c r="F449" i="10"/>
  <c r="P449" i="10" s="1"/>
  <c r="R462" i="10"/>
  <c r="F470" i="10"/>
  <c r="P470" i="10" s="1"/>
  <c r="R482" i="10"/>
  <c r="F490" i="10"/>
  <c r="P490" i="10" s="1"/>
  <c r="R502" i="10"/>
  <c r="F510" i="10"/>
  <c r="P510" i="10" s="1"/>
  <c r="R522" i="10"/>
  <c r="F281" i="10"/>
  <c r="P281" i="10" s="1"/>
  <c r="F317" i="10"/>
  <c r="P317" i="10" s="1"/>
  <c r="F357" i="10"/>
  <c r="P357" i="10" s="1"/>
  <c r="F397" i="10"/>
  <c r="P397" i="10" s="1"/>
  <c r="F393" i="10"/>
  <c r="P393" i="10" s="1"/>
  <c r="F518" i="10"/>
  <c r="P518" i="10" s="1"/>
  <c r="Q165" i="10"/>
  <c r="R165" i="10" s="1"/>
  <c r="F165" i="10" s="1"/>
  <c r="P165" i="10" s="1"/>
  <c r="F233" i="10"/>
  <c r="P233" i="10" s="1"/>
  <c r="F269" i="10"/>
  <c r="P269" i="10" s="1"/>
  <c r="F309" i="10"/>
  <c r="P309" i="10" s="1"/>
  <c r="F349" i="10"/>
  <c r="P349" i="10" s="1"/>
  <c r="F389" i="10"/>
  <c r="P389" i="10" s="1"/>
  <c r="R551" i="10"/>
  <c r="F551" i="10" s="1"/>
  <c r="P551" i="10" s="1"/>
  <c r="R571" i="10"/>
  <c r="F571" i="10" s="1"/>
  <c r="P571" i="10" s="1"/>
  <c r="F229" i="10"/>
  <c r="P229" i="10" s="1"/>
  <c r="F265" i="10"/>
  <c r="P265" i="10" s="1"/>
  <c r="F305" i="10"/>
  <c r="P305" i="10" s="1"/>
  <c r="F345" i="10"/>
  <c r="P345" i="10" s="1"/>
  <c r="F385" i="10"/>
  <c r="P385" i="10" s="1"/>
  <c r="R458" i="10"/>
  <c r="F458" i="10" s="1"/>
  <c r="P458" i="10" s="1"/>
  <c r="R478" i="10"/>
  <c r="F478" i="10" s="1"/>
  <c r="P478" i="10" s="1"/>
  <c r="F486" i="10"/>
  <c r="P486" i="10" s="1"/>
  <c r="R498" i="10"/>
  <c r="F498" i="10" s="1"/>
  <c r="P498" i="10" s="1"/>
  <c r="R518" i="10"/>
  <c r="F237" i="10"/>
  <c r="P237" i="10" s="1"/>
  <c r="F221" i="10"/>
  <c r="P221" i="10" s="1"/>
  <c r="F341" i="10"/>
  <c r="P341" i="10" s="1"/>
  <c r="F381" i="10"/>
  <c r="P381" i="10" s="1"/>
  <c r="F425" i="10"/>
  <c r="P425" i="10" s="1"/>
  <c r="R433" i="10"/>
  <c r="F433" i="10" s="1"/>
  <c r="P433" i="10" s="1"/>
  <c r="R445" i="10"/>
  <c r="F445" i="10" s="1"/>
  <c r="P445" i="10" s="1"/>
  <c r="R531" i="10"/>
  <c r="F531" i="10" s="1"/>
  <c r="P531" i="10" s="1"/>
  <c r="R539" i="10"/>
  <c r="F539" i="10" s="1"/>
  <c r="P539" i="10" s="1"/>
  <c r="R559" i="10"/>
  <c r="F559" i="10" s="1"/>
  <c r="P559" i="10" s="1"/>
  <c r="R579" i="10"/>
  <c r="F579" i="10" s="1"/>
  <c r="P579" i="10" s="1"/>
  <c r="F353" i="10"/>
  <c r="P353" i="10" s="1"/>
  <c r="Q109" i="10"/>
  <c r="R109" i="10" s="1"/>
  <c r="F109" i="10" s="1"/>
  <c r="F297" i="10"/>
  <c r="P297" i="10" s="1"/>
  <c r="F337" i="10"/>
  <c r="P337" i="10" s="1"/>
  <c r="F377" i="10"/>
  <c r="P377" i="10" s="1"/>
  <c r="F417" i="10"/>
  <c r="P417" i="10" s="1"/>
  <c r="F421" i="10"/>
  <c r="P421" i="10" s="1"/>
  <c r="R466" i="10"/>
  <c r="F466" i="10" s="1"/>
  <c r="P466" i="10" s="1"/>
  <c r="R486" i="10"/>
  <c r="R506" i="10"/>
  <c r="F506" i="10" s="1"/>
  <c r="P506" i="10" s="1"/>
  <c r="F273" i="10"/>
  <c r="P273" i="10" s="1"/>
  <c r="F277" i="10"/>
  <c r="P277" i="10" s="1"/>
  <c r="F313" i="10"/>
  <c r="P313" i="10" s="1"/>
  <c r="Q145" i="10"/>
  <c r="R145" i="10" s="1"/>
  <c r="F145" i="10" s="1"/>
  <c r="P145" i="10" s="1"/>
  <c r="Q185" i="10"/>
  <c r="R185" i="10" s="1"/>
  <c r="F185" i="10" s="1"/>
  <c r="P185" i="10" s="1"/>
  <c r="F261" i="10"/>
  <c r="P261" i="10" s="1"/>
  <c r="F301" i="10"/>
  <c r="P301" i="10" s="1"/>
  <c r="Q141" i="10"/>
  <c r="R141" i="10" s="1"/>
  <c r="F141" i="10" s="1"/>
  <c r="P141" i="10" s="1"/>
  <c r="F217" i="10"/>
  <c r="P217" i="10" s="1"/>
  <c r="F257" i="10"/>
  <c r="P257" i="10" s="1"/>
  <c r="U566" i="10"/>
  <c r="P585" i="10" s="1"/>
  <c r="F213" i="10"/>
  <c r="P213" i="10" s="1"/>
  <c r="F253" i="10"/>
  <c r="P253" i="10" s="1"/>
  <c r="F293" i="10"/>
  <c r="P293" i="10" s="1"/>
  <c r="F333" i="10"/>
  <c r="P333" i="10" s="1"/>
  <c r="F373" i="10"/>
  <c r="P373" i="10" s="1"/>
  <c r="F413" i="10"/>
  <c r="P413" i="10" s="1"/>
  <c r="R429" i="10"/>
  <c r="F429" i="10" s="1"/>
  <c r="P429" i="10" s="1"/>
  <c r="R527" i="10"/>
  <c r="F527" i="10" s="1"/>
  <c r="P527" i="10" s="1"/>
  <c r="R547" i="10"/>
  <c r="F547" i="10" s="1"/>
  <c r="P547" i="10" s="1"/>
  <c r="R567" i="10"/>
  <c r="F567" i="10" s="1"/>
  <c r="P567" i="10" s="1"/>
  <c r="F201" i="10"/>
  <c r="P201" i="10" s="1"/>
  <c r="F225" i="10"/>
  <c r="P225" i="10" s="1"/>
  <c r="Q181" i="10"/>
  <c r="R181" i="10" s="1"/>
  <c r="F181" i="10" s="1"/>
  <c r="P181" i="10" s="1"/>
  <c r="Q137" i="10"/>
  <c r="R137" i="10" s="1"/>
  <c r="F137" i="10" s="1"/>
  <c r="P137" i="10" s="1"/>
  <c r="Q177" i="10"/>
  <c r="R177" i="10" s="1"/>
  <c r="F177" i="10" s="1"/>
  <c r="P177" i="10" s="1"/>
  <c r="Q133" i="10"/>
  <c r="R133" i="10" s="1"/>
  <c r="F133" i="10" s="1"/>
  <c r="P133" i="10" s="1"/>
  <c r="Q173" i="10"/>
  <c r="R173" i="10" s="1"/>
  <c r="F173" i="10" s="1"/>
  <c r="P173" i="10" s="1"/>
  <c r="F209" i="10"/>
  <c r="P209" i="10" s="1"/>
  <c r="F249" i="10"/>
  <c r="P249" i="10" s="1"/>
  <c r="F289" i="10"/>
  <c r="P289" i="10" s="1"/>
  <c r="F329" i="10"/>
  <c r="P329" i="10" s="1"/>
  <c r="F369" i="10"/>
  <c r="P369" i="10" s="1"/>
  <c r="F409" i="10"/>
  <c r="P409" i="10" s="1"/>
  <c r="F441" i="10"/>
  <c r="P441" i="10" s="1"/>
  <c r="R454" i="10"/>
  <c r="F454" i="10" s="1"/>
  <c r="P454" i="10" s="1"/>
  <c r="F462" i="10"/>
  <c r="P462" i="10" s="1"/>
  <c r="R474" i="10"/>
  <c r="F474" i="10" s="1"/>
  <c r="P474" i="10" s="1"/>
  <c r="F482" i="10"/>
  <c r="P482" i="10" s="1"/>
  <c r="R494" i="10"/>
  <c r="F494" i="10" s="1"/>
  <c r="P494" i="10" s="1"/>
  <c r="F502" i="10"/>
  <c r="P502" i="10" s="1"/>
  <c r="R514" i="10"/>
  <c r="F514" i="10" s="1"/>
  <c r="P514" i="10" s="1"/>
  <c r="F522" i="10"/>
  <c r="P522" i="10" s="1"/>
  <c r="F21" i="9"/>
  <c r="P21" i="9" s="1"/>
  <c r="F41" i="9"/>
  <c r="P41" i="9" s="1"/>
  <c r="F61" i="9"/>
  <c r="P61" i="9" s="1"/>
  <c r="F81" i="9"/>
  <c r="P81" i="9" s="1"/>
  <c r="F101" i="9"/>
  <c r="P101" i="9" s="1"/>
  <c r="P108" i="11" l="1"/>
  <c r="P246" i="11"/>
  <c r="P190" i="11"/>
  <c r="P213" i="11"/>
  <c r="P308" i="11"/>
  <c r="O35" i="11"/>
  <c r="P35" i="11"/>
  <c r="P47" i="11"/>
  <c r="P583" i="10"/>
  <c r="P587" i="10" s="1"/>
  <c r="F10" i="10"/>
  <c r="P327" i="11" l="1"/>
  <c r="P329" i="11" s="1"/>
  <c r="P330" i="11"/>
  <c r="P331" i="11" s="1"/>
  <c r="P589" i="10"/>
  <c r="P591" i="10" s="1"/>
  <c r="P332" i="11" l="1"/>
  <c r="P333" i="11" s="1"/>
  <c r="P334" i="11" s="1"/>
  <c r="M7" i="11" s="1"/>
  <c r="P593" i="10"/>
  <c r="P595" i="10" s="1"/>
  <c r="F9" i="10" s="1"/>
  <c r="E41" i="13" l="1"/>
  <c r="E87" i="13"/>
  <c r="E40" i="13"/>
  <c r="E58" i="13" l="1"/>
  <c r="E147" i="13"/>
  <c r="F87" i="13"/>
  <c r="E111" i="13"/>
  <c r="E148" i="13"/>
  <c r="F41" i="13"/>
  <c r="E70" i="13"/>
  <c r="E71" i="13"/>
  <c r="F40" i="13"/>
  <c r="E81" i="13"/>
  <c r="E60" i="13"/>
  <c r="C170" i="13" l="1"/>
  <c r="B170" i="13"/>
  <c r="F58" i="13"/>
  <c r="F155" i="13"/>
  <c r="E155" i="13"/>
  <c r="F83" i="13"/>
  <c r="E83" i="13"/>
  <c r="F152" i="13"/>
  <c r="E152" i="13"/>
  <c r="F85" i="13"/>
  <c r="E85" i="13"/>
  <c r="F120" i="13"/>
  <c r="E120" i="13"/>
  <c r="F159" i="13"/>
  <c r="E159" i="13"/>
  <c r="F115" i="13"/>
  <c r="E115" i="13"/>
  <c r="F144" i="13"/>
  <c r="E144" i="13"/>
  <c r="F35" i="13"/>
  <c r="E35" i="13"/>
  <c r="F158" i="13"/>
  <c r="E158" i="13"/>
  <c r="F145" i="13"/>
  <c r="E145" i="13"/>
  <c r="F126" i="13"/>
  <c r="E126" i="13"/>
  <c r="F103" i="13"/>
  <c r="E103" i="13"/>
  <c r="F78" i="13"/>
  <c r="E78" i="13"/>
  <c r="F86" i="13"/>
  <c r="E86" i="13"/>
  <c r="F124" i="13"/>
  <c r="E124" i="13"/>
  <c r="F132" i="13"/>
  <c r="E132" i="13"/>
  <c r="F128" i="13"/>
  <c r="E128" i="13"/>
  <c r="F123" i="13"/>
  <c r="E123" i="13"/>
  <c r="F130" i="13"/>
  <c r="E130" i="13"/>
  <c r="E12" i="13"/>
  <c r="E74" i="13"/>
  <c r="F122" i="13"/>
  <c r="E122" i="13"/>
  <c r="F114" i="13"/>
  <c r="E114" i="13"/>
  <c r="F142" i="13"/>
  <c r="E142" i="13"/>
  <c r="E15" i="13"/>
  <c r="E30" i="13"/>
  <c r="E14" i="13"/>
  <c r="E29" i="13"/>
  <c r="F97" i="13"/>
  <c r="E97" i="13"/>
  <c r="F121" i="13"/>
  <c r="E121" i="13"/>
  <c r="F127" i="13"/>
  <c r="E127" i="13"/>
  <c r="F138" i="13"/>
  <c r="E138" i="13"/>
  <c r="F143" i="13"/>
  <c r="E143" i="13"/>
  <c r="F54" i="13"/>
  <c r="E54" i="13"/>
  <c r="F76" i="13"/>
  <c r="E76" i="13"/>
  <c r="F129" i="13"/>
  <c r="E129" i="13"/>
  <c r="F110" i="13"/>
  <c r="E110" i="13"/>
  <c r="F140" i="13"/>
  <c r="E140" i="13"/>
  <c r="F96" i="13"/>
  <c r="E96" i="13"/>
  <c r="E31" i="13"/>
  <c r="E5" i="13"/>
  <c r="F109" i="13"/>
  <c r="E109" i="13"/>
  <c r="F125" i="13"/>
  <c r="E125" i="13"/>
  <c r="F131" i="13"/>
  <c r="E131" i="13"/>
  <c r="F77" i="13"/>
  <c r="E77" i="13"/>
  <c r="F68" i="13"/>
  <c r="E68" i="13"/>
  <c r="F71" i="13"/>
  <c r="F70" i="13"/>
  <c r="F111" i="13"/>
  <c r="F81" i="13"/>
  <c r="F157" i="13" l="1"/>
  <c r="E157" i="13"/>
  <c r="F39" i="13"/>
  <c r="E39" i="13"/>
  <c r="F38" i="13"/>
  <c r="E38" i="13"/>
  <c r="F151" i="13"/>
  <c r="E151" i="13"/>
  <c r="F150" i="13"/>
  <c r="E150" i="13"/>
  <c r="F82" i="13"/>
  <c r="E82" i="13"/>
  <c r="F59" i="13"/>
  <c r="E59" i="13"/>
  <c r="F156" i="13"/>
  <c r="E156" i="13"/>
  <c r="F154" i="13"/>
  <c r="E154" i="13"/>
  <c r="F133" i="13"/>
  <c r="E133" i="13"/>
  <c r="F69" i="13"/>
  <c r="E69" i="13"/>
  <c r="F141" i="13"/>
  <c r="E141" i="13"/>
  <c r="F134" i="13"/>
  <c r="E134" i="13"/>
  <c r="F72" i="13"/>
  <c r="E72" i="13"/>
  <c r="F25" i="13"/>
  <c r="E25" i="13"/>
  <c r="F37" i="13"/>
  <c r="E37" i="13"/>
  <c r="F94" i="13"/>
  <c r="E94" i="13"/>
  <c r="E28" i="13"/>
  <c r="E8" i="13"/>
  <c r="F48" i="13"/>
  <c r="E48" i="13"/>
  <c r="F106" i="13"/>
  <c r="E106" i="13"/>
  <c r="E52" i="13"/>
  <c r="E13" i="13"/>
  <c r="F119" i="13"/>
  <c r="E119" i="13"/>
  <c r="F14" i="13"/>
  <c r="F29" i="13"/>
  <c r="F112" i="13"/>
  <c r="E112" i="13"/>
  <c r="F108" i="13"/>
  <c r="E108" i="13"/>
  <c r="F100" i="13"/>
  <c r="E100" i="13"/>
  <c r="E27" i="13"/>
  <c r="E7" i="13"/>
  <c r="F117" i="13"/>
  <c r="E117" i="13"/>
  <c r="F107" i="13"/>
  <c r="E107" i="13"/>
  <c r="F101" i="13"/>
  <c r="E101" i="13"/>
  <c r="F57" i="13"/>
  <c r="E57" i="13"/>
  <c r="F32" i="13"/>
  <c r="E32" i="13"/>
  <c r="F12" i="13"/>
  <c r="F74" i="13"/>
  <c r="F36" i="13"/>
  <c r="E36" i="13"/>
  <c r="F113" i="13"/>
  <c r="E113" i="13"/>
  <c r="F15" i="13"/>
  <c r="F30" i="13"/>
  <c r="F5" i="13"/>
  <c r="F31" i="13"/>
  <c r="F149" i="13"/>
  <c r="E149" i="13"/>
  <c r="F50" i="13"/>
  <c r="E50" i="13"/>
  <c r="F148" i="13"/>
  <c r="F60" i="13"/>
  <c r="F147" i="13"/>
  <c r="F84" i="13" l="1"/>
  <c r="E84" i="13"/>
  <c r="F153" i="13"/>
  <c r="E153" i="13"/>
  <c r="F105" i="13"/>
  <c r="E105" i="13"/>
  <c r="F24" i="13"/>
  <c r="E24" i="13"/>
  <c r="F56" i="13"/>
  <c r="E56" i="13"/>
  <c r="F34" i="13"/>
  <c r="E34" i="13"/>
  <c r="F104" i="13"/>
  <c r="E104" i="13"/>
  <c r="E139" i="13"/>
  <c r="F135" i="13"/>
  <c r="E135" i="13"/>
  <c r="F136" i="13"/>
  <c r="E136" i="13"/>
  <c r="F118" i="13"/>
  <c r="E118" i="13"/>
  <c r="F73" i="13"/>
  <c r="E73" i="13"/>
  <c r="F137" i="13"/>
  <c r="E137" i="13"/>
  <c r="F55" i="13"/>
  <c r="E55" i="13"/>
  <c r="E10" i="13"/>
  <c r="E26" i="13"/>
  <c r="F27" i="13"/>
  <c r="F7" i="13"/>
  <c r="F102" i="13"/>
  <c r="E102" i="13"/>
  <c r="E33" i="13"/>
  <c r="E6" i="13"/>
  <c r="F75" i="13"/>
  <c r="E75" i="13"/>
  <c r="F79" i="13"/>
  <c r="E79" i="13"/>
  <c r="F28" i="13"/>
  <c r="F8" i="13"/>
  <c r="E53" i="13"/>
  <c r="E11" i="13"/>
  <c r="F52" i="13"/>
  <c r="F13" i="13"/>
  <c r="F51" i="13"/>
  <c r="E51" i="13"/>
  <c r="F49" i="13"/>
  <c r="E49" i="13"/>
  <c r="F93" i="13"/>
  <c r="E93" i="13"/>
  <c r="F146" i="13" l="1"/>
  <c r="E146" i="13"/>
  <c r="F99" i="13"/>
  <c r="E99" i="13"/>
  <c r="F98" i="13"/>
  <c r="E98" i="13"/>
  <c r="F10" i="13"/>
  <c r="F26" i="13"/>
  <c r="F80" i="13"/>
  <c r="E80" i="13"/>
  <c r="E116" i="13"/>
  <c r="F95" i="13"/>
  <c r="E95" i="13"/>
  <c r="F33" i="13"/>
  <c r="F6" i="13"/>
  <c r="F53" i="13"/>
  <c r="F62" i="13" s="1"/>
  <c r="F11" i="13"/>
  <c r="F67" i="13"/>
  <c r="E67" i="13"/>
  <c r="F139" i="13"/>
  <c r="C169" i="13" l="1"/>
  <c r="B169" i="13"/>
  <c r="F89" i="13"/>
  <c r="F43" i="13"/>
  <c r="E9" i="13"/>
  <c r="F9" i="13"/>
  <c r="F17" i="13" s="1"/>
  <c r="F116" i="13"/>
  <c r="F161" i="13" s="1"/>
  <c r="C168" i="13"/>
  <c r="B168" i="13" l="1"/>
  <c r="B171" i="13" l="1"/>
  <c r="C171" i="13" l="1"/>
  <c r="F19" i="13" l="1"/>
  <c r="C172" i="13"/>
  <c r="B172" i="13"/>
</calcChain>
</file>

<file path=xl/sharedStrings.xml><?xml version="1.0" encoding="utf-8"?>
<sst xmlns="http://schemas.openxmlformats.org/spreadsheetml/2006/main" count="3679" uniqueCount="1422">
  <si>
    <t>հազար դրամ</t>
  </si>
  <si>
    <t>Հ/Հ</t>
  </si>
  <si>
    <t>Ընդամենը</t>
  </si>
  <si>
    <t>Ա Տիգրանյան</t>
  </si>
  <si>
    <t>Շինմոնտաժային մաս</t>
  </si>
  <si>
    <t>Տեղային նախահաշիվ 1-1</t>
  </si>
  <si>
    <t>Այլ նյութերը, պահեստավորման և փաթեթավորման,
տրանսպորտային ծախսերը հաշվի առնող գործակից՝</t>
  </si>
  <si>
    <t xml:space="preserve">        Կազմված է 2025-12թ. գներով  </t>
  </si>
  <si>
    <t xml:space="preserve">Ընդհանուր արժեքը </t>
  </si>
  <si>
    <t>Հիմնավորում</t>
  </si>
  <si>
    <t>Չափման միավորը</t>
  </si>
  <si>
    <t>Աշխատավարձ միավորը ռուբ. հազ. Դրամ</t>
  </si>
  <si>
    <t>Մեքեն. շահագործման միավ. ռուբ., հազ. դր.</t>
  </si>
  <si>
    <t>Նյութերի արժեքը հազ. դրամ</t>
  </si>
  <si>
    <t>Աշխատավարձի միավորի արժեքը հազ. Դրամ</t>
  </si>
  <si>
    <t>Ընդհանուր արժեքը միավորի համար</t>
  </si>
  <si>
    <t>Ընդհանուր արժեքը</t>
  </si>
  <si>
    <t>Նյութերի անվանումը</t>
  </si>
  <si>
    <t>Քանակը մեկ միավորի համար</t>
  </si>
  <si>
    <t>Նյութերի ընդհանուր ծախսը</t>
  </si>
  <si>
    <t>Միավորի արժեքը հազ. Դրամ</t>
  </si>
  <si>
    <t>Նյութերի միավորի արժեքը Գ=1.132</t>
  </si>
  <si>
    <t>Քանդման և ապամոտաժման աշխատանքներ / Работы по разборке и демонтажу</t>
  </si>
  <si>
    <t xml:space="preserve">1-1130/1133 </t>
  </si>
  <si>
    <t>Տարածքի մաքրում և պատրաստում շինարարական աշխատանքների համար / Очистка территории и подготовка к строительным работам</t>
  </si>
  <si>
    <t>ք/մ / кв.м</t>
  </si>
  <si>
    <t>–</t>
  </si>
  <si>
    <t xml:space="preserve"> </t>
  </si>
  <si>
    <t>Շուկա</t>
  </si>
  <si>
    <t>Ավտոտնակների և կրպակի ապամոնտաժում / Демонтаж гаражей и киоска.</t>
  </si>
  <si>
    <t>հատ / штук</t>
  </si>
  <si>
    <t>Խաղասարքերի ապամոնտաժում / Демонтаж игровых сооружений</t>
  </si>
  <si>
    <t>46-130</t>
  </si>
  <si>
    <t>գծմ / м</t>
  </si>
  <si>
    <t>Փողոցային նստարանների ապամոնտաժում, 0.6x1.8մ / Демонтаж уличных скамеек, 0,6×1,8 м</t>
  </si>
  <si>
    <t>27-36</t>
  </si>
  <si>
    <t xml:space="preserve">Կ27-125 կիրառ </t>
  </si>
  <si>
    <t>Ասֆալտբետոնե շերտի կտրում / Резка асфальтобетонного слоя</t>
  </si>
  <si>
    <t>27-32</t>
  </si>
  <si>
    <t>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</t>
  </si>
  <si>
    <t>խմ / кб.м</t>
  </si>
  <si>
    <t>27-33</t>
  </si>
  <si>
    <t xml:space="preserve"> գն.3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</si>
  <si>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</si>
  <si>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</si>
  <si>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Շին․ աղբի տեղափոխում 13 կմ / Перевозка строительного мусора на расстояние 13 км</t>
  </si>
  <si>
    <t>Ընդամենը / Итого</t>
  </si>
  <si>
    <t>հազ. դր / тыс. драмов</t>
  </si>
  <si>
    <t>Հողային աշխատանքներ / Земляные работы</t>
  </si>
  <si>
    <t>1-961</t>
  </si>
  <si>
    <t>2 կետով հիմքերի փորում բասկետբոլի վահանակի  համար, 1000x400x400 մմ չափերով / Разработка ям под основания для баскетбольного щита в 2 точках, размерами 1000×400×400 мм</t>
  </si>
  <si>
    <t>Բնահողի հարթեցումն ձեռքով / Планировка естественного грунта вручную</t>
  </si>
  <si>
    <t>Բասկետբոլի դաշտում և խաղահրապարակում  ռետինե ծածկույթի իրականացում (գույնը ըստ նախագծի) / Устройство резинового покрытия на баскетбольной площадке и детской игровой площадке (цвет согласно проекту).</t>
  </si>
  <si>
    <t>6-9</t>
  </si>
  <si>
    <t>Բետոն</t>
  </si>
  <si>
    <t>խմ</t>
  </si>
  <si>
    <t>Փայտե վահան</t>
  </si>
  <si>
    <t>քմ</t>
  </si>
  <si>
    <t>Փայտանյութ</t>
  </si>
  <si>
    <t>6-86</t>
  </si>
  <si>
    <t>ԻՆֆոր.</t>
  </si>
  <si>
    <t>Ամրանացանց ⌀4 Bp-I, ք. 200x200 մմ / Арматурная сетка ⌀4 Bp-I, ячейка 200×2</t>
  </si>
  <si>
    <t>Ամրանացանց</t>
  </si>
  <si>
    <t xml:space="preserve">Ցինկապատ անկյունակ 30x60x5մմ / Оцинкованный уголок 30×60×5 мм </t>
  </si>
  <si>
    <t>Ռետին</t>
  </si>
  <si>
    <t>Պրայմեր</t>
  </si>
  <si>
    <t>Պոլիուրեթանային ներկով գծանշումների իրականցում 80 մմ հաստությամբ (գույնը ըստ նախագծի) / Нанесение разметки полиуретановой краской шириной 80 мм (цвет — согласно проекту).</t>
  </si>
  <si>
    <t>Ներկ</t>
  </si>
  <si>
    <t>կգ</t>
  </si>
  <si>
    <t>Գունանյութ</t>
  </si>
  <si>
    <t>27-86-1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</si>
  <si>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</si>
  <si>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 xml:space="preserve">Եզրաքար </t>
  </si>
  <si>
    <t>գծմ</t>
  </si>
  <si>
    <t>Ցեմ․ շաղախ</t>
  </si>
  <si>
    <t>Բետոնե եզրաքարերի մայթեզրերի տեղադրում / Установка бетонных бортовых камней тротуарного типа, размером 150×300 мм</t>
  </si>
  <si>
    <t>8-11</t>
  </si>
  <si>
    <t>Դաշտի  և խաղահրապարակի համար խճի նախապատրաստական շերտի, 5-20 ֆրակցիայի, իրականացում 100-150 մմ հաստությամբ, 410 քմ մակերեսով / Устройство подготовительного слоя из щебня фракции 5–20 для поля и игровой площадки толщиной 100–150 мм, площадью 410 кв. м</t>
  </si>
  <si>
    <t>Խիճ</t>
  </si>
  <si>
    <t xml:space="preserve">27-19 </t>
  </si>
  <si>
    <t>Դաշտի և խաղահրապարակի համար ավազի նախապատրաստական շերտի իրականացում 50 մմ հաստությամբ, 410 քմ մակերեսով / Устройство подготовительного слоя из песка для поля и игровой площадки толщиной 50 мм, площадью 410 кв. м</t>
  </si>
  <si>
    <t>Ավազ</t>
  </si>
  <si>
    <t>5-135
k=0,5</t>
  </si>
  <si>
    <t>Բետոնե սալահատակի իրականացում, սալաքարերի չափը 60 մմ չափերով, վիբրոպրես (տոմետ) / Устройство бетонной плитки, размер плит 60 мм, вибропрессованная (томет)</t>
  </si>
  <si>
    <t>Բետոնե սալիկներ</t>
  </si>
  <si>
    <t>Ասֆալտի և շերտի իրականացում / Устройство асфальтового покрытия и слоя</t>
  </si>
  <si>
    <t>Խճային նախապատրաստական շերտ, 150մմ / Подготовительный слой из щебня, 150 мм</t>
  </si>
  <si>
    <t>Ավազային նախապատրաստական շերտ, 50մմ / Подготовительный слой из песка, 50 мм</t>
  </si>
  <si>
    <t>27-164-2</t>
  </si>
  <si>
    <t>Ա/բ մանրահատիկ</t>
  </si>
  <si>
    <t>տ</t>
  </si>
  <si>
    <t>27-251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</si>
  <si>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</si>
  <si>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Բիտում</t>
  </si>
  <si>
    <t>Միջավայրի բարեկարգման աշխատանքներ / Работы по благоустройству территории</t>
  </si>
  <si>
    <t>15-264</t>
  </si>
  <si>
    <t>Հենապատի սվաղ, ց/ա շաղախով 50 մմ միջին հաստությամբ / Штукатурка подпорной стены цементно-песчаным раствором средней толщиной 50 мм</t>
  </si>
  <si>
    <t>ցեմ․ շաղախ</t>
  </si>
  <si>
    <t>ցանց</t>
  </si>
  <si>
    <t>Մետաղական աղբամանների ձեռքբերում և տեղադրում / Приобретение и установка металлических урн</t>
  </si>
  <si>
    <t>Աղբաման</t>
  </si>
  <si>
    <t>հատ</t>
  </si>
  <si>
    <t xml:space="preserve"> Նստարանների ձեռքբերում և տեղադրում ըստ նախագծի / Приобретение и установка скамеек согласно проекту</t>
  </si>
  <si>
    <t>Նստարան</t>
  </si>
  <si>
    <t>Փոքր չափի տաղավարի ձեռքբերում և տեղադրում / Приобретение и установка киоска среднего размера</t>
  </si>
  <si>
    <t>Տաղավար</t>
  </si>
  <si>
    <t>Պատերի նկարազարդում / Художественная роспись стен</t>
  </si>
  <si>
    <t>Ծածկի իրականացում / Устройство покрытия.</t>
  </si>
  <si>
    <t>Խճային նախապատրաստական շերտ, 100մմ / Подготовительный слой из гравия, 100 мм.</t>
  </si>
  <si>
    <t>6-22</t>
  </si>
  <si>
    <t>Ամրան ⌀14 A500C  / Арматура ⌀14 A500C.</t>
  </si>
  <si>
    <t>Ամրան</t>
  </si>
  <si>
    <t>Ցինկապատ թիթեղից տանիքի իրականացում  / Устройство кровли из оцинкованного листового металла.</t>
  </si>
  <si>
    <t xml:space="preserve">                                </t>
  </si>
  <si>
    <t>Ցանկապատի իրականացում / Устройство ограждения</t>
  </si>
  <si>
    <t>Հիմնատակերի խճի նախապատրաստական շերտ, 100 մմ հաստությամբ, 500x500 մմ / Подготовительный слой из щебня под фундаменты толщиной 100 мм, 500×500 мм</t>
  </si>
  <si>
    <t>28 կետով AIII ⌀12մմ ամրաններով, 600x230մմ չափերով շրջանակներով, մեկ կետում 2 հատ ընդհանուր 3,78գմ երկարւոթյամբ / В 28 точках: каркасы размером 600×230 мм из арматуры AIII ⌀12 мм, по 2 шт. на одну точку, общей длиной 3,78 п.м.</t>
  </si>
  <si>
    <t>3D ցանկապատի իրականացման աշխատանքեր առանց նյութերի արժեքի / Работы по устройству 3D-ограждения без стоимости материалов</t>
  </si>
  <si>
    <t>3D  ցանկապատի արժեքը, 5մմ տրամագծով / Стоимость 3D-ограждения диаметром 5 мм</t>
  </si>
  <si>
    <t>քմ / кв.м</t>
  </si>
  <si>
    <t>Ցանկապատ</t>
  </si>
  <si>
    <t>3D  ցանկապատով և 40*40*1.5 մմ մետաղական խողովակներով շրջանակների պատրաստում, փոշեներկմամբ / Изготовление рам из 3D-ограждения и металлических труб 40×40×1,5 мм с порошковой окраской</t>
  </si>
  <si>
    <t>Փոշեներկված խողովակ</t>
  </si>
  <si>
    <t>Մետաղական փոշեներկված քառանյուն խողովակ 100х100х2մմ   չափսերով / Металлическая порошково-окрашенная квадратная труба 100x100x2мм</t>
  </si>
  <si>
    <t>Ցանկապատի դռան իրականացում / Устройство ворот ограждени</t>
  </si>
  <si>
    <t>Մետաղական երկփեղկ դռան պատրաստում և տեղադրում / Изготовление и установка металлических двустворчатых ворот</t>
  </si>
  <si>
    <t>Դուռ</t>
  </si>
  <si>
    <t>Ծխնի / петли</t>
  </si>
  <si>
    <t>Ծխնի</t>
  </si>
  <si>
    <t>Բասկետբոլային վահանակի ձեռքբերում (ըստ նախագծում տրված տեխնիկական բնութագրի) և տեղադրում / Приобретение баскетбольного щита (согласно техническим характеристикам, указанным в проекте) и установка</t>
  </si>
  <si>
    <t>Վահանակ</t>
  </si>
  <si>
    <t>Միաձույլ բետոնե հիմքերի պատրաստում դարպասների տեղադրման համար B15 դասի բետոնով (բասկետբոլի վահանակների տեղադրման համար), 400x400x1000մմ / Устройство монолитных бетонных оснований для установки ворот из бетона класса B15 (для установки баскетбольных щитов), размером 400×400×1000 мм</t>
  </si>
  <si>
    <t>Մարզասարքերի և խաղասարքերի տեղադրման աշխատանքներ / Работы по установке спортивных и игровых сооружений</t>
  </si>
  <si>
    <t>Խաղասարք ՏԻՊ1 / Игровое сооружение ТИП 1</t>
  </si>
  <si>
    <t>Խաղասարք</t>
  </si>
  <si>
    <t>Խաղասարք ՏԻՊ2 / Игровое сооружение ТИП 2</t>
  </si>
  <si>
    <t>Խաղասարք ՏԻՊ3 / Игровое сооружение ТИП 3</t>
  </si>
  <si>
    <t>Խաղասարք ՏԻՊ4 / Игровое сооружение ТИП 4</t>
  </si>
  <si>
    <t>Խաղասարք ՏԻՊ5 / Игровое сооружение ТИП 5</t>
  </si>
  <si>
    <t>Խաղասարք ՏԻՊ6 / Игровое сооружение ТИП 6</t>
  </si>
  <si>
    <t>Մարզասարք ՏԻՊ1 / Спортивный тренажёр ТИП 1</t>
  </si>
  <si>
    <t xml:space="preserve">Մարզասարք </t>
  </si>
  <si>
    <t>Մարզասարք ՏԻՊ2 / Спортивный тренажёр ТИП 2</t>
  </si>
  <si>
    <t>Մարզասարք ՏԻՊ3 / Спортивный тренажёр ТИП 3</t>
  </si>
  <si>
    <t>Մարզասարք ՏԻՊ4 / Спортивный тренажёр ТИП 4</t>
  </si>
  <si>
    <t>Կանաչապատում / Озеленение</t>
  </si>
  <si>
    <t>1-1551 q=1.1</t>
  </si>
  <si>
    <t>Բուսահողի մշակում էքսկավատորով / Обработка растительного грунта экскаватором</t>
  </si>
  <si>
    <t>Բնահողի բարձում մեխանիզմով ի/թ մեքենաները /  Погрузка естественного грунта механизмами в автотранспортные средства</t>
  </si>
  <si>
    <t>Բնահողի տեղափոխում 13 կմ  /Перевозка естественного грунта на расстояние 13 км</t>
  </si>
  <si>
    <t>48-167
48-169
48-214</t>
  </si>
  <si>
    <t>Բուսահողի փռում ձեռքով կանաչ տարածքներում, 100 մմ հաստությամբ / Расстилание растительного грунта вручную на зелёных зонах толщиной 100 мм</t>
  </si>
  <si>
    <t>Բուսահող</t>
  </si>
  <si>
    <t>Սերմ</t>
  </si>
  <si>
    <t>Ջուր</t>
  </si>
  <si>
    <t>Բնաբաժակի Էպոքսիդային-խճային ծածկույթյի իրականացում / Устройство эпоксидно-щебеночного покрытия вокруг ствола дерева</t>
  </si>
  <si>
    <t>Էպոքսիդային-խիճ</t>
  </si>
  <si>
    <t xml:space="preserve">Ընդամենը ըստ ամբողջ տեղային նախահաշվի </t>
  </si>
  <si>
    <t>Այդ թվում սարքավորումներ</t>
  </si>
  <si>
    <t>Շին մոնտաժային աշխատանքներ</t>
  </si>
  <si>
    <t>Վերադիր ծախսեր - 13.3%</t>
  </si>
  <si>
    <t xml:space="preserve">     հազ. դր.</t>
  </si>
  <si>
    <t>Շահույթ - 11%</t>
  </si>
  <si>
    <t>Ամբողջը սարքավորումները ներառյալ</t>
  </si>
  <si>
    <t>Հ/հ</t>
  </si>
  <si>
    <t>Լուսավորության համակարգ / Система освещения</t>
  </si>
  <si>
    <t>АВВГ, 4x10մմ² հատվածքով հաղորդալարի անցկացում (ստերգետնյա) / Прокладка кабеля АВВГ сечением 4×10 мм² (подземная)</t>
  </si>
  <si>
    <t>АВВГ, 2x2.5 մմ/ք հատվածքով հաղորդալարի անցկացում (ստերգետնյա) / Прокладка кабеля АВВГ сечением 2×2,5 мм² (подземная)</t>
  </si>
  <si>
    <t>Լուսատու փողոցային 100 Վատ LED  2500 Կելվին / Уличный светильник LED 100 Вт 2500 Келвин</t>
  </si>
  <si>
    <t>Անկողնակի փորում ձեռքով  /Рытьё траншеи вручную</t>
  </si>
  <si>
    <t>խմ / кв.м</t>
  </si>
  <si>
    <t>23-1</t>
  </si>
  <si>
    <t>Ավազ ստորին և վերին պաշտպանիչ շերտ 100 մմ հաստությամբ / Нижний и верхний защитный слой из песка толщиной 100 мм</t>
  </si>
  <si>
    <t>22-118</t>
  </si>
  <si>
    <t>Վինիլպլաստե 50 մմ տրամագծով խողովակի մոնտաժում խրամուղիներում / Монтаж винипластовой трубы диаметром 50 мм в траншеях</t>
  </si>
  <si>
    <t>Խողովակ</t>
  </si>
  <si>
    <t>մ</t>
  </si>
  <si>
    <t>1-968</t>
  </si>
  <si>
    <t>Գրունտի ետլիցք ձեռքով / Обратная засыпка грунта вручную</t>
  </si>
  <si>
    <t>Պաշտպանիչ (զգուշացնող) ժապավենի տեղադրում 300 մմ լայնքով / Установка защитной (предупредительной) ленты шириной 300 мм</t>
  </si>
  <si>
    <t>Փողոցային միաճյուղ լուսավորության հենասյան տեղադրում 7 մետր բարձրությամբ, 100х100х3մմ չափերով, փոշեներկված / Установка однорожковой уличной осветительной опоры высотой 7 метров, размером 100×100×3 мм, с порошковой окраской</t>
  </si>
  <si>
    <t>Փողոցային երկճյուղ լուսավորության հենասյան տեղադրում 7 մետր բարձրությամբ, 100х100х3մմ չափերով, փոշեներկված / Установка двухрожковой уличной осветительной опоры высотой 7 метров, размером 100×100×3 мм, с порошковой окраской</t>
  </si>
  <si>
    <t>Միաձույլ բետոնե հիմքերի պատրաստում հենասյունների տեղադրման համար B15 դասի բետոնով, 500х500х1000մմ / Устройство монолитных бетонных оснований для установки опор из бетона класса B15, 500x500x1000мм</t>
  </si>
  <si>
    <t xml:space="preserve"> ⌀10 մմ ամրան / Арматура ⌀10 мм</t>
  </si>
  <si>
    <t>Գլոցվածք (ամրալար,անուր)  ⌀4 մմ A240C / Вязальная проволока ⌀4 мм A240C</t>
  </si>
  <si>
    <t>Ամրալար</t>
  </si>
  <si>
    <t>Բաժանման  տուփ մետաղական 20x20x9 սմ / Металлическая распределительная коробка 20×20×9 см</t>
  </si>
  <si>
    <t>Ավտոմատ անջատիչ դիֆերենցիալ 6Ա / Дифференциальный автоматический выключатель 6А</t>
  </si>
  <si>
    <t>Աավտոմատ անջատիչ դիֆերենցիալ 63Ա / Дифференциальный автоматический выключатель 63А</t>
  </si>
  <si>
    <t>Ուղղանկյուն դիտահոր Պոլիմերա-ավազային հիմքով,  640x515x675մմ / Прямоугольный смотровой колодец с полимерно-песчаным основанием 640×515×675 мм</t>
  </si>
  <si>
    <t>կոմպլ․/ компл</t>
  </si>
  <si>
    <t xml:space="preserve"> ՀՀ, Երևան քաղաքի, Կենտրոն վարչական շրջանի Զավարյան 1Ա հասցեում 
բակի  հիﬓանորոգման աշխատանքներ / В Республике Армения, в городе Ереван, в административном районе Кентрон, по адресу ул. Заваряна 1А — работы по капитальному ремонту дворовой территории</t>
  </si>
  <si>
    <t>Ծավալաթերթ-նախահաշիվ</t>
  </si>
  <si>
    <t xml:space="preserve">Աշխատանքների անվանումը </t>
  </si>
  <si>
    <t>Չափ․ միավոր</t>
  </si>
  <si>
    <t>Քանակը</t>
  </si>
  <si>
    <t>Միավորի արժեքը</t>
  </si>
  <si>
    <t>Ընդամենը հազ․ դրամ</t>
  </si>
  <si>
    <t>Սարքավորուներ</t>
  </si>
  <si>
    <t>հազ. դր. / тыс. драмов</t>
  </si>
  <si>
    <t>Չնախատեսված ծախսեր,  կապալառուին նախապես տրամադրվող</t>
  </si>
  <si>
    <t>ԱԱՀ / НДС</t>
  </si>
  <si>
    <t>Այդ թվում հետադարձ գումար / В том числе возвратная сумма</t>
  </si>
  <si>
    <t>Ամբողջը / Всего</t>
  </si>
  <si>
    <t>ՄԵԹՈԴԻԿԱ — ՇԻՆԱՐԱՐԱԿԱՆ ՆԱԽԱՀԱՇԾԵՐԻ ԿԱզՄԵլՈՒ ԱՄԲՈՂՋԱԿԱՆ ՁԵռՆԱՐԿ / МЕТОДИКА — ПОЛНОЕ РУКОВОДСТВО ПО СОСТАВЛЕНИЮ СТРОИТЕЛЬНЫХ СМЕТ</t>
  </si>
  <si>
    <t>Construction Estimate Methodology v1.0 — Armenia, by Government Decree N1656-N (17.10.2024) | версия файла: апрель 2026</t>
  </si>
  <si>
    <t>0. ԻՆԱՀԻԦԱ AI-Ի ՀԱՄԱՐ / ИНСТРУКЦИЯ ДЛЯ AI / INSTRUCTIONS FOR AI</t>
  </si>
  <si>
    <t>Если вы AI-агент, прочитайте весь этот лист ДО работы над файлом. Здесь вся бизнес-логика, коэффициенты, формулы и правила для проверки и составления армянских строительных смет.</t>
  </si>
  <si>
    <t>If you are an AI agent: READ this entire sheet BEFORE working on the file. Contains all business logic, coefficients, formulas, and validation rules for Armenian construction estimates per Resolution N1656-N.</t>
  </si>
  <si>
    <t>1. ՆՈՐՄԱՏԻՎ ՀԻՄՔ / НОРМАТИВНАЯ ОСНОВА</t>
  </si>
  <si>
    <t>Главный норматив: Постановление Правительства РА N 1656-Н от 17.10.2024</t>
  </si>
  <si>
    <t>«Об утверждении сметных норм формирования стоимости строительных работ и порядка их применения»</t>
  </si>
  <si>
    <t>URL: https://www.arlis.am/hy/acts/198664</t>
  </si>
  <si>
    <t>Дополнительно:</t>
  </si>
  <si>
    <t>• Приказ Минградостроительства РА N69 от 21.08.2001 — правила временных зданий</t>
  </si>
  <si>
    <t>• Приказ Минградостроительства РА N68 от 21.08.2001 — зимние удорожания</t>
  </si>
  <si>
    <t>• СНиП 81-05-01-2001 — временные здания и сооружения</t>
  </si>
  <si>
    <t>• ЕРЕР-1984 — Единые районные единичные расценки СССР 1984 г. — база норм труда и машин</t>
  </si>
  <si>
    <t>• Индексы Минфина РА (minfin.am) — ежемесячные коэффициенты перехода от 1984 г. к текущим ценам</t>
  </si>
  <si>
    <t>• Справочник цен материалов Минфина РА (ежемесячно на minfin.am)</t>
  </si>
  <si>
    <t>2. ԻՆԴԵՔՍՆԵՐ ԵՎ ԳՈՐԾԱԿԻՑՆԵՐ / ИНДЕКСЫ И КОЭФФИЦИЕНТЫ</t>
  </si>
  <si>
    <t>Коэффициент</t>
  </si>
  <si>
    <t>Значение (апрель 2026)</t>
  </si>
  <si>
    <t>Описание</t>
  </si>
  <si>
    <t>Ашг (Коэф. ЗП)</t>
  </si>
  <si>
    <t>Коэф. перехода зарплат от 1984 г. к текущим. Формула: Ашг = Ср.ЗП / (81.7×1.325). Источник: Минфин, февраль 2026 Ср.ЗП в строительстве = 260205 драм</t>
  </si>
  <si>
    <t>Kмех (Коэф. механизмов)</t>
  </si>
  <si>
    <t>Коэф. эксплуатации машин от цен 1984 г. Публикуется Минфином РА ежемесячно</t>
  </si>
  <si>
    <t>Гтрансп (Ереван)</t>
  </si>
  <si>
    <t>Транспортный коэфф. (5.72%) для Еревана. Для других марзов см. таблицу ниже</t>
  </si>
  <si>
    <t>Kмат (Общий)</t>
  </si>
  <si>
    <t>= 1.02 × 1.05 × 1.0572. Общий коэфф. материалов для Еревана</t>
  </si>
  <si>
    <t>Упаковка-хранение (1656-Н ст.22)</t>
  </si>
  <si>
    <t>Прочие материалы (отходы/запас) (1656-Н ст.22)</t>
  </si>
  <si>
    <t>Накладные расходы (1656-Н ст.28). Фиксированы</t>
  </si>
  <si>
    <t>Прибыль (1656-Н ст.29-30). Максимум 11% для гос. бюджета</t>
  </si>
  <si>
    <t>НДС</t>
  </si>
  <si>
    <t>Транспортные коэффициенты по марзам (Табл. 2 в 1656-Н):</t>
  </si>
  <si>
    <t>Ереван: 5.72% / 1.0572</t>
  </si>
  <si>
    <t>Армавир: 6.15% / 1.0615</t>
  </si>
  <si>
    <t>Арарат: 7.00% / 1.07</t>
  </si>
  <si>
    <t>Арагацотн: 6.79% / 1.0679</t>
  </si>
  <si>
    <t>Котайк: 6.57% / 1.0657</t>
  </si>
  <si>
    <t>Гегаркуник: 8.98% / 1.0898</t>
  </si>
  <si>
    <t>Вайоц Дзор: 7.61% / 1.0761</t>
  </si>
  <si>
    <t>Лори: 8.93% / 1.0893</t>
  </si>
  <si>
    <t>Ширак: 8.80% / 1.088</t>
  </si>
  <si>
    <t>Сюник: 12.9% / 1.129</t>
  </si>
  <si>
    <t>Тавуш: 13.2% / 1.132</t>
  </si>
  <si>
    <t>3. ҽԱՇՎԻ ՀԻՄՆԱԿԱՆ ԲԱՆԱՁԵՐ / БАЗОВЫЕ ФОРМУЛЫ РАСЧЕТА</t>
  </si>
  <si>
    <t>Стоимость работы = Объём × (ЗП + Мех + Материалы)</t>
  </si>
  <si>
    <t>выражения в ячейках являются формулами. Ниже описаны правила:</t>
  </si>
  <si>
    <t>• ЗП работы = Норма_ЗП_1984 (в руб./ед.) × Ашг / 1000 → результат в тыс.др./ед.</t>
  </si>
  <si>
    <t>• Механизмы = Норма_Мех_1984 × Кмех / 1000 → результат в тыс.др./ед.</t>
  </si>
  <si>
    <t>• Материалы = Цена_материала × Кол-во_на_единицу × 1.02 × 1.05 × 1.0572</t>
  </si>
  <si>
    <t>• Стоимость_единицы (F) = ЗП + Мех + Материалы</t>
  </si>
  <si>
    <t>• Стоимость_всей_работы (P/Q) = E × F</t>
  </si>
  <si>
    <t>Отдельные итоги по подсмете (снизу):</t>
  </si>
  <si>
    <t>1. Итого Прямые = SUM(все строки работ) — в тыс.др.</t>
  </si>
  <si>
    <t>2. Накладные 13.3% = Прямые × 0.133</t>
  </si>
  <si>
    <t>3. Итого ПР + НР = Прямые + Накладные</t>
  </si>
  <si>
    <t>4. Прибыль 11% = (Прямые + Накладные) × 0.11</t>
  </si>
  <si>
    <t>5. ВСЕГО по подсмете = Прямые + Накладные + Прибыль</t>
  </si>
  <si>
    <t>⚠ ВАЖНО: оборудование (Сарքավորումներ) выделяется ОТДЕЛЬНО — на него НЕ начисляются накладные/прибыль</t>
  </si>
  <si>
    <t>4. ՍՎՈԴՆԱՅԻՆ ՆԱԽԱՀԱՇԻՎ (ԱՄՓՈՓ) / СВОДНАЯ СМЕТА (ГЛАВЫ 1656-Н)</t>
  </si>
  <si>
    <t>Порядок расчёта:</t>
  </si>
  <si>
    <t>Глава 2: Сначала берём итог объектной сметы → ЭТО Итог 1-7</t>
  </si>
  <si>
    <t>Глава 8 (временные здания): D16 = D14 × 0.75% / 100, E16 = E13 × 1.5% / 100</t>
  </si>
  <si>
    <t>Итог 1-8 (D19) = D14 + D18</t>
  </si>
  <si>
    <t>Глава 9: Зимние D21 = D19 × 0.4%/100, Мусор D23 = D19 × 0.15%/100</t>
  </si>
  <si>
    <t>Итог 1-9 (D26) = D19 + D25</t>
  </si>
  <si>
    <t>⚠⚠⚠ Глава 10: Технадзор H28 = D26 × СТАВКА (СМ. ТАБЛ. 7 НИЖЕ!)</t>
  </si>
  <si>
    <t xml:space="preserve">          Авторнадзор H30 = D26 × 0.6% / 100 (для жилых/общественных)</t>
  </si>
  <si>
    <t>Итог 1-10 (D33) = D26 + D32</t>
  </si>
  <si>
    <t>Глава 12: Непредвиденные D35 = D33 × СТАВКА (СМ. ТАБЛ. 1)</t>
  </si>
  <si>
    <t>Итого (D37) = D33 + D35</t>
  </si>
  <si>
    <t>НДС (D38) = D37 × 0.2</t>
  </si>
  <si>
    <t>ВСЕГО (H39) = H37 + H38</t>
  </si>
  <si>
    <t>Возвратные (H40) = H18 × 15%/100 — 15% от итога гл. 8 (врем. здания)</t>
  </si>
  <si>
    <t>К ОПЛАТЕ (H41) = H39 - H40</t>
  </si>
  <si>
    <t>5. ՏԵԽՆԱԴԲԵՐԻ ՏԱՀԿԵՐ (Աղյուսակ 7) / СТАВКИ ТЕХНАДЗОРА ПО ДИАПАЗОНУ СТОИМОСТИ</t>
  </si>
  <si>
    <t>⚠ СТАВКА ЗАВИСИТ ОТ ИТОГОВОЙ СТОИМОСТИ ОБЪЕКТА (в млн. драм)</t>
  </si>
  <si>
    <t>Диапазон стоимости</t>
  </si>
  <si>
    <t>Ставка технадзора</t>
  </si>
  <si>
    <t>до 50 млн</t>
  </si>
  <si>
    <t>50-100 млн</t>
  </si>
  <si>
    <t>100-300 млн</t>
  </si>
  <si>
    <t>← НАИБОЛЕЕ ЧАСТЫЙ ДИАПАЗОН ДЛЯ ДВОРОВЫХ ПРОЕКТОВ</t>
  </si>
  <si>
    <t>300-500 млн</t>
  </si>
  <si>
    <t>500-800 млн</t>
  </si>
  <si>
    <t>800-1000 млн</t>
  </si>
  <si>
    <t>более 1000 млн</t>
  </si>
  <si>
    <t>6. ԱՎՏՈՐՆԱԴԲԵՐԻ ՏԱՀԿԵՐ (Աղյուսակ 8) / АВТОРСКИЙ НАДЗОР</t>
  </si>
  <si>
    <t>Производственные объекты: 0.4%</t>
  </si>
  <si>
    <t>Жилые и общественные объекты: 0.6% ← ДЛЯ ДВОРОВ И ПАРКОВ</t>
  </si>
  <si>
    <t>7. ՉՆԱԽԱՏԵՍՎԱԾ ԱՇԽԱՏԱՆՔՆԵՐ (Աղյուսակ 1) / НЕПРЕДВИДЕННЫЕ</t>
  </si>
  <si>
    <t>Жилые и общественные с типовым проектом: 2-3% (при 1 фазе работ / 2 фазах)</t>
  </si>
  <si>
    <t>Общественные с инд. проектом: 5-6%</t>
  </si>
  <si>
    <t>Жилые инд.: 3-4%</t>
  </si>
  <si>
    <t>Обычно для дворов ставится 3%</t>
  </si>
  <si>
    <t>8. ԱՇԽԱՏԱՆՔԻ ҽԱՇՎԻ ԲԱՆԱՁԵ / ФОРМУЛА РАСЧЕТА ОДНОЙ РАБОТЫ (подробно)</t>
  </si>
  <si>
    <t>Структура 1 рабочей строки в подсмете (формат «Тигран» — 2 строки):</t>
  </si>
  <si>
    <t>Столбец</t>
  </si>
  <si>
    <t>Название</t>
  </si>
  <si>
    <t>Содержание</t>
  </si>
  <si>
    <t>B</t>
  </si>
  <si>
    <t>Шифр ЕРЕР</t>
  </si>
  <si>
    <t>Напр. 27-86-1, E27-33, Шука (рынок), ИНфор. ДОЛЖЕН быть ТЕКСТОМ (не дата!) — формат ячейки "@"</t>
  </si>
  <si>
    <t>C</t>
  </si>
  <si>
    <t>Наименование</t>
  </si>
  <si>
    <t>Описание работы на армянском или армянском+русском</t>
  </si>
  <si>
    <t>D</t>
  </si>
  <si>
    <t>Ед.изм.</t>
  </si>
  <si>
    <t>кв.м (քմ/кв.м), кб.м (խմ/кб.м), п.м (գծմ/м), шт (հատ/шт), т (т/т)</t>
  </si>
  <si>
    <t>E</t>
  </si>
  <si>
    <t>Объём</t>
  </si>
  <si>
    <t>Число из проекта</t>
  </si>
  <si>
    <t>F (1-я строка)</t>
  </si>
  <si>
    <t>Норма ЗП 1984</t>
  </si>
  <si>
    <t>Рубли 1984. Напр. 0.592 руб/пм для бордюра</t>
  </si>
  <si>
    <t>F (2-я строка)</t>
  </si>
  <si>
    <t>ЗП в текущих</t>
  </si>
  <si>
    <t>Формула: =F[1я]*$Q$7 (где Q7=Ашг)</t>
  </si>
  <si>
    <t>G (1-я)</t>
  </si>
  <si>
    <t>Норма Мех 1984</t>
  </si>
  <si>
    <t>Напр. 0.0071</t>
  </si>
  <si>
    <t>G (2-я)</t>
  </si>
  <si>
    <t>Мех в текущих</t>
  </si>
  <si>
    <t>Формула: =G[1я]*$Q$8 (Q8=Кмех)</t>
  </si>
  <si>
    <t>L</t>
  </si>
  <si>
    <t>Кол-во материала на ед.</t>
  </si>
  <si>
    <t>Напр. 1.02 пм бордюра на 1 пм работы (запас 2%)</t>
  </si>
  <si>
    <t>M</t>
  </si>
  <si>
    <t>Цена материала</t>
  </si>
  <si>
    <t>Тыс.др./ед.изм. Напр. 9.446 тыс.др./пм базальтового камня</t>
  </si>
  <si>
    <t>M (формула)</t>
  </si>
  <si>
    <t>Стоимость мат. на ед.</t>
  </si>
  <si>
    <t>Формула: =L*M*$P$4 (P4=1.1322612 = 1.02×1.05×1.0572)</t>
  </si>
  <si>
    <t>O</t>
  </si>
  <si>
    <t>Стоим. 1 ед.</t>
  </si>
  <si>
    <t>Формула: =F[2я]+G[2я]+M[расч] — ЗП + Мех + Мат. (без накл./приб.)</t>
  </si>
  <si>
    <t>P</t>
  </si>
  <si>
    <t>Стоим. всей позиции</t>
  </si>
  <si>
    <t>Формула: =E*O</t>
  </si>
  <si>
    <t>9. ԵՐԻԵծԲ-1984 ՇԻՖՐԵՐԻ ҽԹԵՐ / КОДЫ ШИФРОВ ЕРЕР-1984</t>
  </si>
  <si>
    <t>Сборник</t>
  </si>
  <si>
    <t>Тип работ</t>
  </si>
  <si>
    <t>Часто встречается</t>
  </si>
  <si>
    <t>1-XXXX</t>
  </si>
  <si>
    <t>Земляные работы</t>
  </si>
  <si>
    <t>1-961 (рытьё ям), 1-962, 1-968 (обрат. засыпка), 1-1130, 1-1184, 1-1545, 1-1551, 1-1593</t>
  </si>
  <si>
    <t>6-XXXX</t>
  </si>
  <si>
    <t>Бетонные и ж/б монолитные</t>
  </si>
  <si>
    <t>6-9 (подгот. слой B20), 6-22 (фундаменты B15/B20), 6-86 (арматурная сетка)</t>
  </si>
  <si>
    <t>8-XXXX</t>
  </si>
  <si>
    <t>Конструкции из мелких блоков</t>
  </si>
  <si>
    <t>8-11 (щебёночный слой), 8-149-2 (прокладка кабеля АВВГ)</t>
  </si>
  <si>
    <t>9-XXX</t>
  </si>
  <si>
    <t>Металлические конструкции</t>
  </si>
  <si>
    <t>9-26 (демонт. металл. огражд.), 9-46 (поручни), 9-122 (футб. ворота)</t>
  </si>
  <si>
    <t>10-XX</t>
  </si>
  <si>
    <t>Деревянные констр.</t>
  </si>
  <si>
    <t>10-28 (деревянные ограды)</t>
  </si>
  <si>
    <t>11-X</t>
  </si>
  <si>
    <t>Полы</t>
  </si>
  <si>
    <t>11-6 (подготовка), 11-221 (облицовка)</t>
  </si>
  <si>
    <t>13-XXX</t>
  </si>
  <si>
    <t>Отделочные</t>
  </si>
  <si>
    <t>13-5 (демонтаж бет. плитки), 13-29, 13-143 (базальт. облицовка)</t>
  </si>
  <si>
    <t>15-XXX</t>
  </si>
  <si>
    <t>Отделка высококачест.</t>
  </si>
  <si>
    <t>15-201 (живопись), 15-264 (штукатурка), 15-521/523 (живопись)</t>
  </si>
  <si>
    <t>22-XXX</t>
  </si>
  <si>
    <t>Сантехника</t>
  </si>
  <si>
    <t>22-65 (прокладка труб), 22-118 (винипл. труба 50мм), 22-366</t>
  </si>
  <si>
    <t>23-X</t>
  </si>
  <si>
    <t>Тепло/водоснабжение</t>
  </si>
  <si>
    <t>23-1 (защитный слой песка)</t>
  </si>
  <si>
    <t>27-XXX</t>
  </si>
  <si>
    <t>Автодороги (ЧАСТО ДЛЯ ДВОРОВ!)</t>
  </si>
  <si>
    <t>27-19 (пес. подслой), 27-32, 27-33 (демонт. асфальта), 27-36 (дем. бордюра), 27-86 (уст. бордюра), 27-125 (резка асф.), 27-164 (верхний слой асфальта), 27-251 (битумн. грунтовка)</t>
  </si>
  <si>
    <t>33-XX</t>
  </si>
  <si>
    <t>Спортивные сооружения</t>
  </si>
  <si>
    <t>33-82</t>
  </si>
  <si>
    <t>46-XXX</t>
  </si>
  <si>
    <t>Реконстр./демонтаж</t>
  </si>
  <si>
    <t>46-90, 46-99, 46-130 (дем. мет. огражд.), 46-139</t>
  </si>
  <si>
    <t>48-XXX</t>
  </si>
  <si>
    <t>Озеленение и благоустройство</t>
  </si>
  <si>
    <t>48-167 (расстилка раст. грунта), 48-168, 48-169, 48-214 (посев газона)</t>
  </si>
  <si>
    <t>СНиП IV-3-82</t>
  </si>
  <si>
    <t>Нормы для машин</t>
  </si>
  <si>
    <t>C310-XX</t>
  </si>
  <si>
    <t>Перевозки а/транспортом</t>
  </si>
  <si>
    <t>C310-13 (до 13км), C310-80 (80км)</t>
  </si>
  <si>
    <t>P, K, E - префиксы</t>
  </si>
  <si>
    <t>Пояснения</t>
  </si>
  <si>
    <t>P=проект./прайс, K=коэффициент., E=единичная. Могут опускаться — '27-33' = 'E27-33'</t>
  </si>
  <si>
    <t>Шука</t>
  </si>
  <si>
    <t>Рыночная цена</t>
  </si>
  <si>
    <t>Это НЕ шифр ЕРЕР! Это пометка 'без шифра, цена с рынка' — для оборудования, мебели</t>
  </si>
  <si>
    <t>ИНфор.</t>
  </si>
  <si>
    <t>Информационный бюллетень</t>
  </si>
  <si>
    <t>Для арматуры, сеток (цены из информ бюллетеня Минфина)</t>
  </si>
  <si>
    <t>10. ԱՇԽԱՏԱՆՔՆԵՐԻ ҽԵԽՆՈԼՈԳԻԱԿԱՆ ՀԵՐԱԿԱՆՈՒԹԵԱՆ ҽԱՆԱՊԱՐՀ / ТЕХНОЛОГИЧЕСКАЯ ПОСЛЕДОВАТЕЛЬНОСТЬ</t>
  </si>
  <si>
    <t>Работы в смете ДОЛЖНЫ быть в порядке выполнения. Для покрытий — СВЕРХУ ВНИЗ (с верхнего слоя к грунту).</t>
  </si>
  <si>
    <t>РЕЗИНОВОЕ ПОКРЫТИЕ (футбольное поле):</t>
  </si>
  <si>
    <t>1. Полиуретановые разметки (50/80/30мм) — по поверхности EPDM</t>
  </si>
  <si>
    <t>2. EPDM 10мм (цветной верхний слой)</t>
  </si>
  <si>
    <t>3. SBR 10мм (защитный слой)</t>
  </si>
  <si>
    <t>4. Бетон B20 90мм (подготовительный слой)</t>
  </si>
  <si>
    <t>5. Арматурная сетка ␅4 Bp-I в бетоне</t>
  </si>
  <si>
    <t>6. Песок 50мм</t>
  </si>
  <si>
    <t>7. Щебень 150мм</t>
  </si>
  <si>
    <t>(грунт выкопан на глубину суммы 10+10+90+50+150 = 290мм в разделе земляных работ)</t>
  </si>
  <si>
    <t>ТРОТУАРНАЯ ПЛИТКА / ТОМЕТ:</t>
  </si>
  <si>
    <t>1. Базальтовая плитка 60мм (вибропресс)</t>
  </si>
  <si>
    <t>2. Песок 50мм</t>
  </si>
  <si>
    <t>3. Щебень 150мм</t>
  </si>
  <si>
    <t>(грунт выкопан 60+50+150 = 260мм в разделе земляных)</t>
  </si>
  <si>
    <t>АСФАЛЬТ:</t>
  </si>
  <si>
    <t>1. Асфальт верхний слой 50мм (27-164-2)</t>
  </si>
  <si>
    <t>2. Битумная грунтовка 4.12кг/м² (27-251)</t>
  </si>
  <si>
    <t>3. Под асфальтом может быть щебень (если это новая дорожка)</t>
  </si>
  <si>
    <t>11. ՍՏԱՆԴԱՐՏ ԳՆԵՐ ԱշԽԱՏԱՆՔՆԵՐԻ ՀԱՄԱՐ / СТАНДАРТНЫЕ ЦЕНЫ РАБОТ (ориентиры)</t>
  </si>
  <si>
    <t>Цены в тыс.др./ед. в столбце O подсметы (формат Тигран) — без накладных/прибыли</t>
  </si>
  <si>
    <t>Источник: среднее из 9 реальных смет — Тигран×2, Кочар 21-1, Хоренаци 47, Каджазнуни 6, Брюсов 1, Школа 80, Маштоц 37, Амирян, Арам Хачатрян 31</t>
  </si>
  <si>
    <t>Шифр</t>
  </si>
  <si>
    <t>Работа</t>
  </si>
  <si>
    <t>Ед.</t>
  </si>
  <si>
    <t>Цена без накладных/прибыли (тыс.др./ед.)</t>
  </si>
  <si>
    <t>Разброс по файлам</t>
  </si>
  <si>
    <t>Рытьё ям фундаментов стандартных размеров</t>
  </si>
  <si>
    <t>м³</t>
  </si>
  <si>
    <t>~2.76</t>
  </si>
  <si>
    <t>3.22-3.47, иногда 6.39 (плотный грунт)</t>
  </si>
  <si>
    <t>Обратная засыпка вручную</t>
  </si>
  <si>
    <t>~1.45</t>
  </si>
  <si>
    <t>1.43-1.45 ✓ стабильная</t>
  </si>
  <si>
    <t>Защитный слой песка 100мм</t>
  </si>
  <si>
    <t>~6.94</t>
  </si>
  <si>
    <t>6.74-9.70</t>
  </si>
  <si>
    <t>Подгот. ж/б слой B20 90мм</t>
  </si>
  <si>
    <t>~46.20</t>
  </si>
  <si>
    <t>46.12-49.95</t>
  </si>
  <si>
    <t>Бетон B15/B20 фундаменты 400×400×1000</t>
  </si>
  <si>
    <t>~48.6</t>
  </si>
  <si>
    <t>46.93-48.78, может быть до 87 (школы/разные размеры)</t>
  </si>
  <si>
    <t>Арматурная сетка ␅4 Bp-I</t>
  </si>
  <si>
    <t>т</t>
  </si>
  <si>
    <t>~21.25</t>
  </si>
  <si>
    <t>20.98-21.25 ✓</t>
  </si>
  <si>
    <t>Подгот. щебён слой 5-20мм фракции</t>
  </si>
  <si>
    <t>~7.25</t>
  </si>
  <si>
    <t>6.79-7.25 ✓</t>
  </si>
  <si>
    <t>27-19</t>
  </si>
  <si>
    <t>Песчаный подготовительный слой 50мм</t>
  </si>
  <si>
    <t>~8.09</t>
  </si>
  <si>
    <t>8.08-8.09 ✓ очень стабильная</t>
  </si>
  <si>
    <t>Демонтаж гудронир. подсыпки 100мм</t>
  </si>
  <si>
    <t>~0.74</t>
  </si>
  <si>
    <t>0.73-0.74 ✓</t>
  </si>
  <si>
    <t>Демонтаж асфальта 90мм</t>
  </si>
  <si>
    <t>~4.47</t>
  </si>
  <si>
    <t>4.41-4.48 ✓</t>
  </si>
  <si>
    <t>Демонтаж базальт. бордюра с основанием</t>
  </si>
  <si>
    <t>пм</t>
  </si>
  <si>
    <t>~1.10</t>
  </si>
  <si>
    <t>1.09-1.10 ✓</t>
  </si>
  <si>
    <t>Базальтовый бордюр 150×300 установка</t>
  </si>
  <si>
    <t>~10.81</t>
  </si>
  <si>
    <t>10.79-10.96 ✓</t>
  </si>
  <si>
    <t>Бетонный бордюр 80×200 установка</t>
  </si>
  <si>
    <t>~6.45</t>
  </si>
  <si>
    <t>3.13-6.45 (разные варианты)</t>
  </si>
  <si>
    <t>Асфальт верхний слой 50мм</t>
  </si>
  <si>
    <t>м²</t>
  </si>
  <si>
    <t>~4.35</t>
  </si>
  <si>
    <t>4.34-4.54</t>
  </si>
  <si>
    <t>Битумная грунтовка (4.12кг/м²)</t>
  </si>
  <si>
    <t>~350</t>
  </si>
  <si>
    <t>348-351 ✓</t>
  </si>
  <si>
    <t>5-135 k=0,5</t>
  </si>
  <si>
    <t>Базальт. плитка/томет 60мм вибропресс</t>
  </si>
  <si>
    <t>~6.70</t>
  </si>
  <si>
    <t>6.33-7.72</t>
  </si>
  <si>
    <t>Демонтаж металл. ограждения</t>
  </si>
  <si>
    <t>~0.96</t>
  </si>
  <si>
    <t>0.94-1.01</t>
  </si>
  <si>
    <t>8-149-2</t>
  </si>
  <si>
    <t>Прокладка кабеля АВВГ 4×10мм²</t>
  </si>
  <si>
    <t>~0.66</t>
  </si>
  <si>
    <t>0.66-0.67 ✓</t>
  </si>
  <si>
    <t>Винипласт. труба 50мм</t>
  </si>
  <si>
    <t>~1.27</t>
  </si>
  <si>
    <t>1.26-1.28 ✓</t>
  </si>
  <si>
    <t>К27-125</t>
  </si>
  <si>
    <t>Резка асфальта</t>
  </si>
  <si>
    <t>~0.34</t>
  </si>
  <si>
    <t>0.34-0.34 ✓</t>
  </si>
  <si>
    <t>48-167</t>
  </si>
  <si>
    <t>Расстилка растит. грунта 100мм</t>
  </si>
  <si>
    <t>0.96-0.96 ✓</t>
  </si>
  <si>
    <t>1-1551</t>
  </si>
  <si>
    <t>Обработка раст. грунта экскаватором</t>
  </si>
  <si>
    <t>~0.60</t>
  </si>
  <si>
    <t>0.60-0.61 ✓</t>
  </si>
  <si>
    <t>12. ՇՈՒԿԱ ՇԱՐՋԻ ԳՆԵՐ / РЫНОЧНЫЕ ЦЕНЫ (Шука)</t>
  </si>
  <si>
    <t>Эти позиции идут без шифра ЕРЕР. Цены в тыс.др./ед. в столбце O подсметы</t>
  </si>
  <si>
    <t>Позиция</t>
  </si>
  <si>
    <t>Ориент. цена</t>
  </si>
  <si>
    <t>Комментарий</t>
  </si>
  <si>
    <t>Урна металл. нержавеющая</t>
  </si>
  <si>
    <t>шт</t>
  </si>
  <si>
    <t>Стабильна во всех файлах ✓</t>
  </si>
  <si>
    <t>Скамейка СТАНДАРТНАЯ (1)</t>
  </si>
  <si>
    <t>Нерж. сталь + дерево</t>
  </si>
  <si>
    <t>Скамейка КРУГЛАЯ (2)</t>
  </si>
  <si>
    <t>Беседка МАЛАЯ</t>
  </si>
  <si>
    <t>~483</t>
  </si>
  <si>
    <t>Спецзаказ</t>
  </si>
  <si>
    <t>Беседка БОЛЬШАЯ</t>
  </si>
  <si>
    <t>~710</t>
  </si>
  <si>
    <t>Фонарь столб 7м 1-рожк. (порошк. покр. 100×100×3)</t>
  </si>
  <si>
    <t>129.29-131.59</t>
  </si>
  <si>
    <t>Колебается в файлах</t>
  </si>
  <si>
    <t>Фонарь столб 7м 2-рожк.</t>
  </si>
  <si>
    <t>131.59 (совпадает с 1-рожк.)</t>
  </si>
  <si>
    <t>Корректно во всех 6 файлах</t>
  </si>
  <si>
    <t>Светильник LED 100Вт 2500K</t>
  </si>
  <si>
    <t>24.41-32.99</t>
  </si>
  <si>
    <t>Ср. ~25.62</t>
  </si>
  <si>
    <t>Баскетбольный щит + стойка</t>
  </si>
  <si>
    <t>269.13-269.39</t>
  </si>
  <si>
    <t>Стабильная ✓</t>
  </si>
  <si>
    <t>Футбольные ворота металл.</t>
  </si>
  <si>
    <t>286.12-286.38</t>
  </si>
  <si>
    <t>Колодец полимер-песчан. 640×515×675</t>
  </si>
  <si>
    <t>компл/шт</t>
  </si>
  <si>
    <t>45.76-61.94</t>
  </si>
  <si>
    <t>EPDM 10мм цветной покрытие (этилен-пропилен-диен-мономер)</t>
  </si>
  <si>
    <t>Стабильная. M(рыночная) ≈ 7.56 тыс.др./квм</t>
  </si>
  <si>
    <t>SBR 10мм защитный (стирол-бутадиеновый каучук)</t>
  </si>
  <si>
    <t>Стабильная. M(рыночная) ≈ 4.73 тыс.др./квм</t>
  </si>
  <si>
    <t>Полиурет. разметка 80мм</t>
  </si>
  <si>
    <t>~0.95</t>
  </si>
  <si>
    <t>3D-ограждение ␅4мм (мат. + монтаж)</t>
  </si>
  <si>
    <t>квм</t>
  </si>
  <si>
    <t>5.17-14.89</t>
  </si>
  <si>
    <t>Конфликт различных видов</t>
  </si>
  <si>
    <t>Игр. сооружение ТИП1-ТИП6 (разные модели)</t>
  </si>
  <si>
    <t>470-8963</t>
  </si>
  <si>
    <t>Свыше всех норм — зависит от конфигурации</t>
  </si>
  <si>
    <t>Спорт. тренажер ТИП1-ТИП5</t>
  </si>
  <si>
    <t>267-3782</t>
  </si>
  <si>
    <t>Свыше всех норм</t>
  </si>
  <si>
    <t>13. ՀԱԿԱՍՈՒԹԵԱՆ ՌԻՍԿԵՐ / РИСКИ КОНФЛИКТОВ ЦЕН ПО ОДНОМУ ШИФРУ</t>
  </si>
  <si>
    <t>Из 9 файлов опыта я нашёл 29 шифров с разбросом &gt;15%. Главные причины:</t>
  </si>
  <si>
    <t>1. Один и тот же шифр используется для РАЗНЫХ работ (1-961: рытьё ям, разборка грунта, подготовка)</t>
  </si>
  <si>
    <t>2. Разные единицы измерения: м³ vs 100м³ vs 1000м³ (Маштоц 37 использует «крупные»)</t>
  </si>
  <si>
    <t>3. Разные префиксы: 27-33 vs E27-33 (это ТОТ ЖЕ шифр) — Арам использует E-префикс</t>
  </si>
  <si>
    <t>4. Арам использует СТАРЫЕ шифры: E27-82-1 вместо 27-86-1 для базальт. бордюра (цена 15.74 вместо 10.81)</t>
  </si>
  <si>
    <t>5. Шука-позиции: разные типы оборудования под одним названием («Игр. Сооружение ТИП1»)</t>
  </si>
  <si>
    <t>Главные конфликтные позиции — всегда проверяй:</t>
  </si>
  <si>
    <t>• 1-961, 1-968, 23-1 — может быть плотный грунт (3.47 → 6.39)</t>
  </si>
  <si>
    <t>• 27-86 / 27-86-1 / E27-82-1 — базальт. бордюры, разные варианты</t>
  </si>
  <si>
    <t>• 6-22, 6-9 — бетонные конструкции разных размеров</t>
  </si>
  <si>
    <t>• 13-143 — базальт. облицовка, разная толщина</t>
  </si>
  <si>
    <t>• Гн.3 (Погрузка/Перевозка) — разные расстояния/механизмы</t>
  </si>
  <si>
    <t>• Шука оборудования — всегда специфичные цены</t>
  </si>
  <si>
    <t>14. ԱՎԱՆԴԱԿԱՆ ՍԽԱԼՆԵՐ ՀԵՐԱԿԱՆՈՒԹԵԱՆ ҽԱՆԱՊԱՐՀ / ПОЧЕМУ МОГУТ БЫТЬ ОШИБКИ И КАК ИХ НАЙТИ</t>
  </si>
  <si>
    <t>1. ШИФРЫ КАК ДАТЫ. Excel автоконвертирует '6-22' в дату 22 июня. Столбец B должен иметь формат '@' (текст)</t>
  </si>
  <si>
    <t>2. ТЕХНАДЗОР 2% ВМЕСТО 1.5%. Проверьте ставку по итоговой стоимости (табл. 7)</t>
  </si>
  <si>
    <t>3. НЕПРАВИЛЬНЫЙ ИТОГ СМАРТ-СУММ. Проверьте все SUM(...) — может быть пропущена или повториться</t>
  </si>
  <si>
    <t>4. #REF! ОШИБКИ. Ссылки на удаленные ячейки — исправить формулу</t>
  </si>
  <si>
    <t>5. ДЕМОНТАЖ И УСТАНОВКА в одном разделе. Разделы: Демонтаж / Земляные / Фундаменты / Покрытия / Благоустройство</t>
  </si>
  <si>
    <t>6. ДУБЛИРОВАНИЕ ИТОГОВ. Итоговых ячеек 'SUM' не должно быть больше одной на раздел</t>
  </si>
  <si>
    <t>7. СТРАННЫЕ ЧИСЛА В I39/J41 и др. — это обычно старые контрольные цифры из предыдущих версий</t>
  </si>
  <si>
    <t>15. ԱՇԽԱՏԱՆՔԻ ՏԵՍԱԿ ԵՎ ԱՆՀԱՋԱՋՏ ԱՆԴԱՄՆԵՐ / ТИП ПРОЕКТА И ОБЯЗАТЕЛЬНЫЕ ПОЗИЦИИ</t>
  </si>
  <si>
    <t>Дворовые проекты (из 9 файлов) обычно включают:</t>
  </si>
  <si>
    <t>• Демонтаж: старый асфальт, бордюры, ограждения, оборудование, столбы</t>
  </si>
  <si>
    <t>• Земляные: рытьё ям под фундаменты (огражд., фонари, опоры), выемка грунта под покрытия</t>
  </si>
  <si>
    <t>• Фундаменты: бетон B20 в ямы (400×400×1000мм и другие)</t>
  </si>
  <si>
    <t>• Покрытия: томет 60мм, базальт. бордюр или бетон. бордюр периметрально, резина на футб. поле/дет. площадках</t>
  </si>
  <si>
    <t>• Благоустр.: урны, скамейки, беседки, игровые/спортивные комплексы, ограждение</t>
  </si>
  <si>
    <t>• Освещение: столбы 7м (или 5м) + фонари LED, кабель АВВГ, винипласт. трубы, колодцы</t>
  </si>
  <si>
    <t>• Озеленение: растительный грунт + газонные семена</t>
  </si>
  <si>
    <t>16. ԱՆՀԱՋԱՋՏ ԳԵՏԱՖ ҽԵԽՆԱՎԵՏ Ա԰ՆԱՆԵՐԱԿԱՆՈՒԹԵԱՆ ՀԱՄԱՐ / ОБЯЗАТЕЛЬНЫЕ ССЫЛКИ МЕЖДУ ЛИСТАМИ</t>
  </si>
  <si>
    <t>1. Подсметы → Объектная смета</t>
  </si>
  <si>
    <t xml:space="preserve">    Итоги P[последней_строки] каждой подсметы → Объектная!H[N]</t>
  </si>
  <si>
    <t>2. Объектная → Сводная</t>
  </si>
  <si>
    <t xml:space="preserve">    Объектная!H11 → Свод!H11 и Свод!F11</t>
  </si>
  <si>
    <t>3. Свод → Пояснительная</t>
  </si>
  <si>
    <t xml:space="preserve">    Свод!H41 → Поясн.!G12</t>
  </si>
  <si>
    <t>4. Подсметы → Ведомость объёмов</t>
  </si>
  <si>
    <t xml:space="preserve">    Каждая строка Ведомости ссылается на Подсмету: E='Подсмета'!E[строка], F='Подсмета'!F[строка]</t>
  </si>
  <si>
    <t xml:space="preserve">    Ведомость!G = F * K1 (где K1≈1.2740 — коэффициент накладных+прибыли+временных+зимних+мусора)</t>
  </si>
  <si>
    <t xml:space="preserve">    Ведомость!H = E * G (итоговая стоимость с накл./приб.)</t>
  </si>
  <si>
    <t>17. K1 ԿՈҶՖԻՑԻԵՆՏ ՖՈՐՄԵլԻՀ / K1 КОЭФФИЦИЕНТ ВЕДОМОСТИ</t>
  </si>
  <si>
    <t>K1 в Ведомости = 1.0075 × 1.0055 × 1.11 × 1.133 = 1.2740310672375</t>
  </si>
  <si>
    <t xml:space="preserve">  • 1.0075 = +0.75% временные здания (гл. 8)</t>
  </si>
  <si>
    <t xml:space="preserve">  • 1.0055 = +0.4% зимние + 0.15% мусор (гл. 9, сумма)</t>
  </si>
  <si>
    <t xml:space="preserve">  • 1.11  = +11% прибыль</t>
  </si>
  <si>
    <t xml:space="preserve">  • 1.133 = +13.3% накладные</t>
  </si>
  <si>
    <t>⚠ Технадзор и авторнадзор (гл. 10) в K1 НЕ входят! Они применяются после в Своде</t>
  </si>
  <si>
    <t>⚠ Непредвиденные 3% и НДС 20% также НЕ в K1!</t>
  </si>
  <si>
    <t>18. ҽՏՏ ԱՎԱՀԱՆԦ ԱԵլԲԱՆԻԵՀ / ОБЫЧНЫЕ ИТОГИ ПРОЕКТОВ ПОДОБНЫХ ДВОРОВ</t>
  </si>
  <si>
    <t>Проект</t>
  </si>
  <si>
    <t>Итог с НДС (млн. др.)</t>
  </si>
  <si>
    <t>Особенности</t>
  </si>
  <si>
    <t>Тигран Мец 36</t>
  </si>
  <si>
    <t>~112.4</t>
  </si>
  <si>
    <t>Классический двор со всеми работами</t>
  </si>
  <si>
    <t>Заварян 1А</t>
  </si>
  <si>
    <t>~129</t>
  </si>
  <si>
    <t>С резиновым полем, без нового асфальта</t>
  </si>
  <si>
    <t>Кочар 21-1</t>
  </si>
  <si>
    <t>~70-90</t>
  </si>
  <si>
    <t>Поменьше</t>
  </si>
  <si>
    <t>Обычный диапазон дворового проекта с резиновым полем и освещением</t>
  </si>
  <si>
    <t>70-130 млн</t>
  </si>
  <si>
    <t>C310-13
ï.Ù.Ï. 28</t>
  </si>
  <si>
    <t>Գրունտի ï»Õ³÷áËáõÙ 13ÏÙ</t>
  </si>
  <si>
    <t>ï</t>
  </si>
  <si>
    <t>C310-13
ï.Ù.Ï. 29</t>
  </si>
  <si>
    <t>ÞÇÝ. ³ÕµÇ Ñ³í³ùáõÙ, µ³ñÓáõÙ ÇÝùÝ³Ã³÷»ñÇ íñ³ »õ ï»Õ³÷áËáõÙ 13ÏÙ</t>
  </si>
  <si>
    <t>ä³ÛÙ³Ý³·Çñ N  ԵՔ-ԳՀԽԱՇՁԲ-25/82</t>
  </si>
  <si>
    <t>Ìñ³·ñÇ ³Ýí³ÝáõÙÁ</t>
  </si>
  <si>
    <t>§ÐÐ, Երևան քաղաքի Արաբկիր վարչական շրջանի Ա.Խաչատրյան 31 և 29/1 շենքերի համատեղ բակային տարածքի և ֆուտբոլի դաշտի հիմնանորոգման աշխատանքներ¦</t>
  </si>
  <si>
    <t>Ü³Ë³Ñ³ßÇí N1-1 ÞÇÝ³ñ³ñ³Ï³Ý ³ßË³ï³ÝùÝ»ñ</t>
  </si>
  <si>
    <t>ÆÝ¹»ùë³íáñáõÙÁ</t>
  </si>
  <si>
    <t>³ßË³ï³í³ñÓÇÝ</t>
  </si>
  <si>
    <t>ÞÇÝ³ñ³ñ³Ï³Ý ³ßË³ï³ÝùÝ»ñÇ ³ñÅ»ùÁ -</t>
  </si>
  <si>
    <t>Ñ³½. ¹ñ.</t>
  </si>
  <si>
    <t>Ù»ù. »õ ë³ñù. ß³Ñ³·áñÍÙ³ÝÁ</t>
  </si>
  <si>
    <t>Այդ թվում սարքավորումներ -</t>
  </si>
  <si>
    <t>îñ³Ýëåáñï³ÛÇÝ Í³Ëë»ñÇ ·áñÍ³ÏÇóÁ</t>
  </si>
  <si>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</si>
  <si>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</si>
  <si>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</si>
  <si>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</si>
  <si>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</si>
  <si>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</si>
  <si>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</si>
  <si>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</si>
  <si>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</si>
  <si>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</si>
  <si>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</si>
  <si>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</si>
  <si>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</si>
  <si>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Àëï ÝáñÙ»ñÇ</t>
  </si>
  <si>
    <t>¶áñÍáÕ ·Ý»ñáí</t>
  </si>
  <si>
    <t>²Ýí³ÝáõÙÁ</t>
  </si>
  <si>
    <t>â³÷Ù³Ý
 ÙÇ³íáñÁ</t>
  </si>
  <si>
    <t>ø³Ý³ÏÁ</t>
  </si>
  <si>
    <t>²ñÅ»ùÁ</t>
  </si>
  <si>
    <t>Ð³½. ¹ñ³Ù</t>
  </si>
  <si>
    <t xml:space="preserve">ø³Ý¹Ù³Ý ³ßË³ï³ÝùÝ»ñ
</t>
  </si>
  <si>
    <t>P25-4 Կիրար.
K1=0.6
K2=0.7</t>
  </si>
  <si>
    <t>Մետաղական շինությունների  ապամոնտաժում/բետոնե հիմքերից պոկում/</t>
  </si>
  <si>
    <t>СНиП
IV-3-82</t>
  </si>
  <si>
    <t>ì»ñ³Ùµ³ñÓÇãÇ ß³Ñ³·áñÍáõÙ /մետաղական շինությունները ավտոքարշակների վրա բարձելու համար/</t>
  </si>
  <si>
    <t>Ù»ù.
Å³Ù</t>
  </si>
  <si>
    <t>C310-80
ï.Ù.Ï. 28</t>
  </si>
  <si>
    <t>Ավտոտնակների ï»Õ³÷áËáõÙ միջինը  80ÏÙ</t>
  </si>
  <si>
    <t>E46-139</t>
  </si>
  <si>
    <t>¶áÛáõÃÛáõÝ áõÝ»óáÕ ù³ñ» å³ï»ñáí  ßÇÝáõÃÛ³Ý ù³Ý¹áõÙ ÑÇÙù»ñáí և ծածկով</t>
  </si>
  <si>
    <r>
      <t>մ</t>
    </r>
    <r>
      <rPr>
        <vertAlign val="superscript"/>
        <sz val="8"/>
        <rFont val="Arial Armenian"/>
        <family val="2"/>
      </rPr>
      <t>3</t>
    </r>
  </si>
  <si>
    <t>E46-99</t>
  </si>
  <si>
    <t>Բետոնե հիմքերի,հարթակների և աստիճանների ù³Ý¹áõÙ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</si>
  <si>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</si>
  <si>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P9-122
K=0.6
K=0.7</t>
  </si>
  <si>
    <t>Ֆուտբոլի դարպասների ապամոնտաժում</t>
  </si>
  <si>
    <t>E27-33</t>
  </si>
  <si>
    <t>²ëý³Éïµ»ïáÝ» ß»ñïÇ ù³Ý¹áõÙ</t>
  </si>
  <si>
    <t>E27-32</t>
  </si>
  <si>
    <t>Հանքաձյութով տոգորված խճային ծածկույթների քանդում</t>
  </si>
  <si>
    <t>P9-26
ÏÇñ.</t>
  </si>
  <si>
    <t>Մետաղական ճաղաշարի ապամոնտաժում</t>
  </si>
  <si>
    <t>·Ù</t>
  </si>
  <si>
    <t>E10-28
k=0.8</t>
  </si>
  <si>
    <t>Ֆուտբոլի դաշտի փայտյա ցանկապատի ապամոնտաժում</t>
  </si>
  <si>
    <t>E46-109</t>
  </si>
  <si>
    <t>´»ïáÝ» Ó¨³íáñ ë³É»ñÇ ù³Ý¹áõÙ</t>
  </si>
  <si>
    <r>
      <t>Ù</t>
    </r>
    <r>
      <rPr>
        <vertAlign val="superscript"/>
        <sz val="8"/>
        <rFont val="Arial Armenian"/>
        <family val="2"/>
      </rPr>
      <t>2</t>
    </r>
  </si>
  <si>
    <t>E23-1</t>
  </si>
  <si>
    <t xml:space="preserve">²í³½ախճային հիմնատակի քանդում </t>
  </si>
  <si>
    <t>E46-83</t>
  </si>
  <si>
    <t xml:space="preserve">Բետոնյա պատերի քանդում և պատերի վրայից բետոնյա /վրադիր քարերի-զգույշությամբ քանդում, որպեսզի շատ չվնասվի առկա բազալտե ջարդոններով շարված հենապատերը/ </t>
  </si>
  <si>
    <t>E27-36</t>
  </si>
  <si>
    <t>Բետոնե »½ñ³ù³ñ»ñÇ ³å³ÙáÝï³ÅáõÙ /µ»ïáÝ» ÑÇÙùáí/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</si>
  <si>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P23-151</t>
  </si>
  <si>
    <t xml:space="preserve">Փոքրաչափ բլոկներից պատերի ù³Ý¹áõÙ </t>
  </si>
  <si>
    <t>E33-621                     K-0,6</t>
  </si>
  <si>
    <t>Մ»ï³Õ³Ï³Ý Ñ»Ý³ëÛáõÝ»ñÇ ³å³ÙáÝï³ÅáõÙ</t>
  </si>
  <si>
    <t>Ñ³ï</t>
  </si>
  <si>
    <t>E22-64
K=0,6</t>
  </si>
  <si>
    <t xml:space="preserve">Ոռոգման պողպատե խողովակների ապամոնտաժում </t>
  </si>
  <si>
    <t>P25-18
K1=0.6
K2=0.7</t>
  </si>
  <si>
    <t xml:space="preserve">Գոյություն ունեցող մարզասարքերի և խաղասարքերի ապամոնտաժում </t>
  </si>
  <si>
    <t>E1-1593</t>
  </si>
  <si>
    <t>ԳñáõÝïÇ Ùß³ÏáõÙ մեխանիզմով/հողի շերտի հանույթ, շին աղբի հավաքում/, ÇÝùÝ³Ã³÷ Ù»ù»Ý³Ý»ñÇ íñ³ µ³ñÓ»Éáí</t>
  </si>
  <si>
    <t>E1-961</t>
  </si>
  <si>
    <t>ԳñáõÝïÇ Ùß³ÏáõÙ Ó»éùáí</t>
  </si>
  <si>
    <t>Խաղասարք 1 / Игровое сооружение 1</t>
  </si>
  <si>
    <t>Խաղասարք 2 / Игровое сооружение 2</t>
  </si>
  <si>
    <t>Խաղասարք 3 / Игровое сооружение 3</t>
  </si>
  <si>
    <t>Ցուցանակ / Информационная табличка</t>
  </si>
  <si>
    <t>Մարզասարք 1 / Спортивный тренажёр 1</t>
  </si>
  <si>
    <t>Մարզասարք 2 / Спортивный тренажёр 2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</si>
  <si>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</si>
  <si>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Հենապատի սվաղ, ց/ա շաղախով 40 մմ միջին հաստությամբ / Штукатурка подпорной стены цементно-песчаным раствором средней толщиной 40 мм</t>
  </si>
  <si>
    <t>Միաձույլ ռետինե (Էթիլեն - Պրոպիլեն - Դիեն Մոնոմեր) ծածկույթի իրականացում 10 մմ հաստությամբ / Устройство монолитного резинового покрытия (этилен-пропилен-диеновый мономер, EPDM) толщиной 10 мм</t>
  </si>
  <si>
    <t>Բետոնե սալահատակի համար խճի նախապատրաստական շերտի 5-20 ֆրակցիայի, իրականացում 50-100 մմ հաստությամբ, 485 քմ մակերեսով / Устройство подготовительного слоя из щебня фракции 5–20 под бетонную плитку толщиной 50–100 мм, площадью 485 кв. м</t>
  </si>
  <si>
    <t>Բետոնե սալահատակի համար ավազի նախապատրաստական շերտի իրականացում 50 մմ հաստությամբ, 485 քմ մակերեսով / Устройство подготовительного слоя из песка под бетонную плитку толщиной 50 мм, площадью 485 кв. м</t>
  </si>
  <si>
    <t>Տաղավարների ապամոնտաժում հիմքերի հետ միասին / Демонтаж беседок вместе с основаниями</t>
  </si>
  <si>
    <t>Բազալտե եզրաքարերի ապամոնտաժում հիմքերի հետ միասին / Демонтаж базальтовых бордюров вместе с основаниями</t>
  </si>
  <si>
    <t>B20 դասի բետոնով հիմքերի իրականացում 400x400x1000մմ, 28 կետում / Устройство фундаментов из бетона класса B20 размером 400×400×1000 мм в 28 точках</t>
  </si>
  <si>
    <t>Մետաղական ցանցապարիսպի ապամոնտաժում, շրջանակներով - բարձրությունը 3 մետր / Демонтаж металлического сетчатого ограждения с рамами — высота 3 м</t>
  </si>
  <si>
    <t>Մետաղական ճաղավանդակի ապամոնտաժում - բարձրությունը 3 մետր, հիմքերի հետ միասին / Демонтаж металлического ограждения высотой 3 м вместе с основаниями</t>
  </si>
  <si>
    <t>34 կետով նախատեսվող ցանկապատի հիմքերի փորում, 500x500x1300մմ չափերով / Разработка ям под основания ограждения в 34 точках, размерами 500×500×1300 мм</t>
  </si>
  <si>
    <t>17 կետով նախատեսվող լուսասյան հիմքերի փորում, 1000x500x500մմ չափերով / Разработка ям под основания предусмотренных 17 световых столбов, размерами 1000×500×500 мм</t>
  </si>
  <si>
    <t>հատ / шт</t>
  </si>
  <si>
    <t>Մարզասարքերի ապամոնտաժում / Демонтаж тренажёров</t>
  </si>
  <si>
    <t xml:space="preserve">Î³éáõóáÕ³Ï³Ý ³ßË³ï³ÝùÝ»ñ
</t>
  </si>
  <si>
    <t xml:space="preserve">´³½³Éï» »½ñ³ù³ñ»ñÇ ï»Õ³¹ñáõÙ 150*300մմ
/բետոնե հիմքով/-եզրերը մշակված-առանց ծակոտկեն
</t>
  </si>
  <si>
    <t>E27-22-1</t>
  </si>
  <si>
    <t>Ê×Ç Ý³Ë³å³ïñ³ëï³Ï³Ý ß»ñïÇ Çñ³Ï³Ý³óáõÙ 7ëÙ Ñ³ëïáõÃÛ³Ùµ</t>
  </si>
  <si>
    <t>çáõñ</t>
  </si>
  <si>
    <r>
      <t>Ù</t>
    </r>
    <r>
      <rPr>
        <vertAlign val="superscript"/>
        <sz val="8"/>
        <rFont val="Arial Armenian"/>
        <family val="2"/>
      </rPr>
      <t>3</t>
    </r>
  </si>
  <si>
    <t>ËÇ×</t>
  </si>
  <si>
    <t>E27-82-1</t>
  </si>
  <si>
    <t>´³½³Éï» »½ñ³ù³ñ»ñÇ ï»Õ³¹ñáõÙ 150*300մմ/բետոնե հիմքով/ -եզրերը մշակված</t>
  </si>
  <si>
    <t>´³½© »½ñ³ù³ñ</t>
  </si>
  <si>
    <t>µ»ïáÝ B15</t>
  </si>
  <si>
    <t>ß³Õ³Ë</t>
  </si>
  <si>
    <t>´³½³Éï» »½ñ³ù³ñ»ñÇ ï»Õ³¹ñáõÙ 200x100 ÙÙ ã³÷»ñáí /բետոնե հիմքով/-եզրերը մշակված</t>
  </si>
  <si>
    <t>Ê×Ç Ý³Ë³å³ïñ³ëï³Ï³Ý ß»ñïÇ Çñ³Ï³Ý³óáõÙ 5ëÙ Ñ³ëïáõÃÛ³Ùµ</t>
  </si>
  <si>
    <t>E27-83</t>
  </si>
  <si>
    <t>µ³½© »½ñ³ù³ñ</t>
  </si>
  <si>
    <t>Խաղահրապարակում é»ïÇÝ» Í³ÍÏáõÛÃÇ Çñ³Ï³Ý³óáõÙ</t>
  </si>
  <si>
    <t>Ê×Ç Ý³Ë³å³ïñ³ëï³Ï³Ý ß»ñïÇ Çñ³Ï³Ý³óáõÙ 10ëÙ Ñ³ëïáõÃÛ³Ùµ</t>
  </si>
  <si>
    <t>E6-1</t>
  </si>
  <si>
    <t>º/µ Ý³Ë³ß»ñïÇ å³ïñ³ëïáõÙ B12.5 ¹³ëÇ µ»ïáÝÇó</t>
  </si>
  <si>
    <t>µ»ïáÝ B12.5</t>
  </si>
  <si>
    <t>E6-86</t>
  </si>
  <si>
    <t>²Ùñ³Ý³ó³ÝóÇ ï»Õ³¹ñáõÙ ö4BpI ³Ùñ³ÝÇó</t>
  </si>
  <si>
    <t>ßáõÏ³</t>
  </si>
  <si>
    <t>²Ùñ³Ý³óÝó ö4BpI, ù.150x150ÙÙ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</si>
  <si>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</si>
  <si>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ó³Ýó</t>
  </si>
  <si>
    <t>Միաձույլ ռ»ïÇÝ» Í³ÍÏáõÛÃÇ Çñ³Ï³Ý³óáõÙ 15ÙÙ Ñ³ëï./սոսնձի և գունանյութի խառնուրդով/</t>
  </si>
  <si>
    <t>é»ï. ë³É 15ÙÙ</t>
  </si>
  <si>
    <t>սոսինձ</t>
  </si>
  <si>
    <t>գունանյութ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</si>
  <si>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>/Старый город/</t>
    </r>
  </si>
  <si>
    <t>E27-19</t>
  </si>
  <si>
    <t>Ð³ñÃ»óÝáÕ ß»ñï  µ»ïáÝ» ë³É»ñÇ ï³Ï  4ëÙ Ñ³ëïáõÃ.ãáñ ó/³  ß³Õ³Ëáí</t>
  </si>
  <si>
    <t>³í³½</t>
  </si>
  <si>
    <t>ó»Ù»Ýï</t>
  </si>
  <si>
    <t>E27-176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</si>
  <si>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</t>
    </r>
  </si>
  <si>
    <t>µ»ïáÝ» ë³ÉÇÏÝ»ñ</t>
  </si>
  <si>
    <t xml:space="preserve">Այլ աշխատանքներ
</t>
  </si>
  <si>
    <t>շուկա</t>
  </si>
  <si>
    <t>Նոր փայտյա նստարանների ձեռք բերում և տեղադրում</t>
  </si>
  <si>
    <t>ÝÛáõÃ»ñ</t>
  </si>
  <si>
    <t>Նոր մետաղյա աղբամանների ձեռք բերում և տեղադրում</t>
  </si>
  <si>
    <t>Նոր մանկական խաղասարքի ձեռքբերում և տեղադրում Romana 101.09.09 կամ համարժեք ու համանման-համաձայնեցնել պատվիրատուի հետ-ներկայացնել սերտիֆիկատ/</t>
  </si>
  <si>
    <t>կ/տ</t>
  </si>
  <si>
    <t>խաղասարք</t>
  </si>
  <si>
    <t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</t>
  </si>
  <si>
    <t>մարզասարք</t>
  </si>
  <si>
    <t>Նոր մարզասարքի ձեռքբերում և տեղադրում /Բիրա ներառական (ստանդարտ) - 2 հորիզոնական ձող, ստանդարտ զուգահեռ ձողեր, տարբեր լայնությունների ձողեր, ուղղահայաց բազրիքներ անվասայլակ օգտագործողների համար/ կամ համարժեք ու համանման-համաձայնեցնել պատվիրատուի հետ</t>
  </si>
  <si>
    <t>E15-201</t>
  </si>
  <si>
    <t>Պատերի ëí³ÕÇ Çñ³Ï³Ý³óáõÙ ó»Ù»Ýï³í³½³ÛÇÝ ß³Õ³Ëáí 1:3 Ñ³ñ³µ»ñáõÃÛ³Ùµ /ցանցով/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</si>
  <si>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</si>
  <si>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E15-521
K=2</t>
  </si>
  <si>
    <t>Պատերի նկարազարդում-/տեսքը Ñ³Ù³Ó³ÛÝ»óÝ»É å³ïíÇñ³ïáõÇ Ñ»ï/</t>
  </si>
  <si>
    <t>×³Ï³ï. Ý»ñÏ</t>
  </si>
  <si>
    <t>Ï·</t>
  </si>
  <si>
    <t>Ý³Ë³Ý»ñÏ</t>
  </si>
  <si>
    <t>Í»÷³Ù³ÍÇÏ</t>
  </si>
  <si>
    <t>ÉáõÍÇã</t>
  </si>
  <si>
    <t>E15-523
K=2</t>
  </si>
  <si>
    <r>
      <t xml:space="preserve">Բետոնյա հենապատի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</si>
  <si>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ý³ë³¹. Ý»ñÏ</t>
  </si>
  <si>
    <t>E8-11-1</t>
  </si>
  <si>
    <t xml:space="preserve">Ê×Ç Ý³Ë. ß»ñïÇ ÇñÏ³Ý³óáõÙ /աստիճան+թեքահարթակ+ցայտաղբյուր/ </t>
  </si>
  <si>
    <t xml:space="preserve">Ü³Ë³å³ïñ³ëï³Ï³Ý ß»ñïÇ Çñ³Ï³Ý³óáõÙ B7.5 ¹³ëÇ µ»ïáÝÇó 10սմ հաստությամբ /աստիճան+ թեքահարթակ+ցայտաղբյուր/ </t>
  </si>
  <si>
    <t>µ»ïáÝ B7.5</t>
  </si>
  <si>
    <t>E6-16</t>
  </si>
  <si>
    <t xml:space="preserve">º/µ ÙÇ³ÓáõÛÉ աստիճանների, թեքահարթակի և ցայտաղբյուրի հարթակների å³ïñ³ëïáõÙ B15 ¹³ëÇ µ»ïáÝÇó
</t>
  </si>
  <si>
    <t>Ï³Õ³å³ñ³Ù³Í</t>
  </si>
  <si>
    <t>ï³Ëï³ÏÝ»ñ</t>
  </si>
  <si>
    <t>²Ùñ³Ý A500c</t>
  </si>
  <si>
    <t>³Ùñ³Ý</t>
  </si>
  <si>
    <t>²Ùñ³Ý AcI</t>
  </si>
  <si>
    <t>E11-221-2</t>
  </si>
  <si>
    <r>
      <t>ԱëïÇ×³ÝÝ»ñÇ,թեքահարթակի և ցայտաղբյուրի հարթակների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>/առանց ծակոտկեն/</t>
    </r>
  </si>
  <si>
    <t>µ³½³Éï» ë³É»ñ</t>
  </si>
  <si>
    <t>P13-47</t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</si>
  <si>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>առանց ծակոտկեն/</t>
    </r>
  </si>
  <si>
    <t>Գնահաշվարկ</t>
  </si>
  <si>
    <t>²ëïÇ×³ÝÝ»ñÇ և թեքահարթակի մետաղական µ³½ñÇùÝ»ñÇ ï»Õ³¹ñáõÙ/երկտակ յուղաներկումով/</t>
  </si>
  <si>
    <t>µ³½ñÇù</t>
  </si>
  <si>
    <t>P23-46</t>
  </si>
  <si>
    <t>²Ýóù»ñÇ ß³Õ³÷áõÙ ամրանաձողերի տեղադրման համար/բարձրացվող հենապատ/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</si>
  <si>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</t>
    </r>
  </si>
  <si>
    <t xml:space="preserve">E46-73 </t>
  </si>
  <si>
    <t>²Ýóù»ñÇ Ý»ñ³ñÏáõÙ åáÉÇÙ»ñó»Ù»Ýï³ÛÇÝ ß³Õ³Ëáí</t>
  </si>
  <si>
    <t>å/ó»Ù ß³Õ³Ë</t>
  </si>
  <si>
    <t>E46-90</t>
  </si>
  <si>
    <t>Բետոնե հենապատի կառուցում B15 դասի բետոնով</t>
  </si>
  <si>
    <t>Ñ»ÕÛáõë</t>
  </si>
  <si>
    <t>ä³ï»ñÇ ëí³ÕÇ Çñ³Ï³Ý³óáõÙ ó»Ù»Ýï³í³½³ÛÇÝ ß³Õ³Ëáí 1:3 Ñ³ñ³µ»ñáõÃÛ³Ùµ</t>
  </si>
  <si>
    <t>ä³ï»ñÇ ներկում ֆասադային ներկով</t>
  </si>
  <si>
    <t>E15-10
E15-59</t>
  </si>
  <si>
    <r>
      <t>Պատերի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</si>
  <si>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t>E15-70</t>
  </si>
  <si>
    <r>
      <t>´³½³Éï» վրադիր քարերի ï»Õ³¹ñáõÙ 30մմ   b=500ÙÙ</t>
    </r>
    <r>
      <rPr>
        <sz val="8"/>
        <color rgb="FFFF0000"/>
        <rFont val="Arial Armenian"/>
        <family val="2"/>
      </rPr>
      <t xml:space="preserve"> /առանց ծակոտկեն/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</si>
  <si>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</si>
  <si>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</si>
  <si>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</si>
  <si>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E22-118</t>
  </si>
  <si>
    <t>ÊáÕáí³Ï³ß³ñÇ ³ÝóÏ³óáõÙ åáÉÇ¿ÃÇÉ»Ý³ÛÇÝ ËáÕáí³ÏÝ»ñÇó /հենապատի ջրահեռացում/ d=63x5,8մմ</t>
  </si>
  <si>
    <t>ËáÕáí³Ï</t>
  </si>
  <si>
    <t>Պատերի բետոնյա շերտի վերականգնում B15 դասի բետոնով</t>
  </si>
  <si>
    <t>Առկա հենապատերի »ñ»ëå³ïáõÙ µ³½³Éï» ջարդոնով/նմանեցնելով գոյություն ունեցողին/</t>
  </si>
  <si>
    <t xml:space="preserve">´³½³Éï» վրադիր քարերի ï»Õ³¹ñáõÙ 50մմ   b=500-600ÙÙ </t>
  </si>
  <si>
    <t>E10-28</t>
  </si>
  <si>
    <t>ö³ÛïÛ³ Ù³ëÇ ï»Õ³¹ñáõÙ 50x70 L=2000մմ ãáñëáõÝ»ñÇó, 145Ñ³ï
բազալտե թասակների վրա</t>
  </si>
  <si>
    <t>÷³Ûï³ÝÛáõÃ</t>
  </si>
  <si>
    <t>Ñ³Ï³Ý»ËÇã Ù³Í.</t>
  </si>
  <si>
    <t>P5-40
ÏÇñ.</t>
  </si>
  <si>
    <t>ö³Ûï» Ù³ë»ñÇ ÑÕÏáõÙ</t>
  </si>
  <si>
    <t>ÑÕÏ³ÃáõÕÃ</t>
  </si>
  <si>
    <t>E15-608</t>
  </si>
  <si>
    <t>ö³Ûï» Ù³ë»ñÇ »ñÏï³Ï É³ù³å³ïáõÙ</t>
  </si>
  <si>
    <t>É³ù</t>
  </si>
  <si>
    <t>Անկեր բոլտ</t>
  </si>
  <si>
    <t>անկեր</t>
  </si>
  <si>
    <t>Խցան</t>
  </si>
  <si>
    <t>խցան</t>
  </si>
  <si>
    <t>E33-82</t>
  </si>
  <si>
    <t>Առկա զրուցատաղավարի մ»ï³Õ³Ï³Ý Ù³ë»ñÇ ÛáõÕ³Ý»ñÏáõÙ/զրուցատաղավարի նորոգում/</t>
  </si>
  <si>
    <t>ÛáõÕ³Ý»ñÏ</t>
  </si>
  <si>
    <t>ûÉÇý</t>
  </si>
  <si>
    <t>ö³ÛïÛ³ Ù³ëÇ ï»Õ³¹ñáõÙ 60x30ÙÙ, L=32.0Ù ãáñëáõÝ»ñÇó/վերանորոգվող զրուցատաղավար/</t>
  </si>
  <si>
    <t>ö³Ûï» Ù³ë»ñÇ »ñÏï³Ï É³ù³å³ïáõÙ/վերանորոգվող զրուցատաղավար/</t>
  </si>
  <si>
    <t>E48-168
E48-169</t>
  </si>
  <si>
    <t>´áõë³ÑáÕÇ ÷éáõÙ Ó»éùáí Ï³Ý³ã ï³ñ³ÍùÝ»ñáõÙ /10ëÙ Ñ³ëï./</t>
  </si>
  <si>
    <t>µáõë³ÑáÕ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</si>
  <si>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</si>
  <si>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</t>
    </r>
  </si>
  <si>
    <t>ë»ñÙ</t>
  </si>
  <si>
    <t>E15-614</t>
  </si>
  <si>
    <t>Մետաղական մակերևույթների Ý»ñÏáõÙ Ñ³Ï³Ïáéá½ÇáÝ Ý»ñÏáí 2 ß»ñï</t>
  </si>
  <si>
    <t>Ñ/Ï Ý»ñÏ</t>
  </si>
  <si>
    <t>E27-245
k=2</t>
  </si>
  <si>
    <t>Ավտոկայանատեղիի մեքենայացված գծանշում /երկտակ/</t>
  </si>
  <si>
    <t>գմ</t>
  </si>
  <si>
    <t>յուղաներկ</t>
  </si>
  <si>
    <t>Դաշտի կառուցում
Հիմնատակի պատրաստում</t>
  </si>
  <si>
    <t>E1-1137</t>
  </si>
  <si>
    <t xml:space="preserve">Մակերեսների մեքենայացված հարթեցում </t>
  </si>
  <si>
    <t>E27-42 
E27-42 -1</t>
  </si>
  <si>
    <t>5 սմ  հաստությամբ  խճե շերտի իրականացում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</si>
  <si>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</si>
  <si>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խիճ 10-20մմ ֆրակցիայ</t>
  </si>
  <si>
    <t xml:space="preserve">խիճ 40-70 </t>
  </si>
  <si>
    <t>º/µ Ý³Ë³ß»ñïÇ å³ïñ³ëïáõÙ B15 ¹³ëÇ µ»ïáÝÇó միջինը 5սմ</t>
  </si>
  <si>
    <t>²Ùñ³Ý³ó³ÝóÇ ï»Õ³¹ñáõÙ ö5BpI ³Ùñ³ÝÇó</t>
  </si>
  <si>
    <t>²Ùñ³Ý³óÝó ö5BpI, ù.150x150ÙÙ</t>
  </si>
  <si>
    <t>Դաշտի մեքենայացված գծանշում /երկտակ/</t>
  </si>
  <si>
    <t xml:space="preserve">Գնահաշվարկ </t>
  </si>
  <si>
    <t>Բասկետբոլի վահանի պատրաստում և տեղադրում</t>
  </si>
  <si>
    <t xml:space="preserve">Ø»ï³Õ³Ï³Ý ցանկապատի Çñ³Ï³Ý³óáõÙ h=4մ/-դռնակով/բետոնե հիմքով և երկտակ յուղաներկումով/
</t>
  </si>
  <si>
    <t xml:space="preserve">·Ù
</t>
  </si>
  <si>
    <t>նյութեր</t>
  </si>
  <si>
    <t xml:space="preserve">Ֆուտբոլի դարպասի կառուցում/ 2հատ/
</t>
  </si>
  <si>
    <t>E6-20</t>
  </si>
  <si>
    <t xml:space="preserve">Բետոնե հիմքերի պատրաստում  B15 դասի ծանր բետոնով
</t>
  </si>
  <si>
    <r>
      <t>Ù</t>
    </r>
    <r>
      <rPr>
        <vertAlign val="superscript"/>
        <sz val="8"/>
        <rFont val="Arial Armenian"/>
        <family val="2"/>
      </rPr>
      <t xml:space="preserve">3
</t>
    </r>
  </si>
  <si>
    <t>բետոն</t>
  </si>
  <si>
    <t>կողապատում</t>
  </si>
  <si>
    <t>փայտանյութ</t>
  </si>
  <si>
    <t>E 9-46</t>
  </si>
  <si>
    <t xml:space="preserve">Մետաղական դարպասի պատրաստում և տեղադրում
</t>
  </si>
  <si>
    <t xml:space="preserve">ï
</t>
  </si>
  <si>
    <t>Մետ. տարրեր</t>
  </si>
  <si>
    <t>Էլեկտրոդ</t>
  </si>
  <si>
    <t>Հեղյուս</t>
  </si>
  <si>
    <t>ինֆոր</t>
  </si>
  <si>
    <t xml:space="preserve">Մետաղական կլոր խողովակ 76x4մմ
</t>
  </si>
  <si>
    <t>խողովակ</t>
  </si>
  <si>
    <t xml:space="preserve">Մետաղական կլոր խողովակ 48x3.5մմ
</t>
  </si>
  <si>
    <t xml:space="preserve">Մետղական թերթ 10մմ հաստությամբ
</t>
  </si>
  <si>
    <r>
      <t>Ù</t>
    </r>
    <r>
      <rPr>
        <vertAlign val="superscript"/>
        <sz val="8"/>
        <rFont val="Arial Armenian"/>
        <family val="2"/>
      </rPr>
      <t xml:space="preserve">2
</t>
    </r>
  </si>
  <si>
    <t>մետ թերթ</t>
  </si>
  <si>
    <t>E13-165</t>
  </si>
  <si>
    <t xml:space="preserve">Մետաղական մասերի երկտակ ներկում
</t>
  </si>
  <si>
    <t>ներկ</t>
  </si>
  <si>
    <t>լուծիչ</t>
  </si>
  <si>
    <t xml:space="preserve">Ֆուտբոլի դարպասի ցանց
</t>
  </si>
  <si>
    <t xml:space="preserve">Ñ³ï
</t>
  </si>
  <si>
    <t xml:space="preserve">Ներկանյութ
</t>
  </si>
  <si>
    <t xml:space="preserve">կգ
</t>
  </si>
  <si>
    <t>ներկանյութ</t>
  </si>
  <si>
    <t xml:space="preserve">Նոր ե/բետոնյա հենապատեր </t>
  </si>
  <si>
    <t>E1-1546</t>
  </si>
  <si>
    <t>Գրունտի մշակում մեխանիզմով, ÏáÕ³ÉÇóùáí</t>
  </si>
  <si>
    <t>E8-11</t>
  </si>
  <si>
    <t>Ê×Ç նախապատրաստական շերտի իրականացում 10սմ հաստությամբ</t>
  </si>
  <si>
    <t>Ü³Ë³å³ïñ³ëï³Ï³Ý ß»ñïÇ Çñ³Ï³Ý³óáõÙ B7,5 ¹³ëÇ µ»ïáÝÇó 10սմ հաստությամբ</t>
  </si>
  <si>
    <t>µ»ïáÝ B12,5</t>
  </si>
  <si>
    <t>E6-160</t>
  </si>
  <si>
    <t>Երկաթբետոնե հիմնային հեծանների իրականացում B-20 դասի բետոնով, 
20-40մմ չափաբաժնի խիճով</t>
  </si>
  <si>
    <t>µ»ïáÝ B20</t>
  </si>
  <si>
    <t>ï³Ëï³Ï</t>
  </si>
  <si>
    <t>Կաղապարամ.</t>
  </si>
  <si>
    <t>²Ùñ³Ý Փ16 A500c</t>
  </si>
  <si>
    <t>տն</t>
  </si>
  <si>
    <t xml:space="preserve">Ամրան </t>
  </si>
  <si>
    <t>Ամրալար Al</t>
  </si>
  <si>
    <t xml:space="preserve">Ամրալար </t>
  </si>
  <si>
    <t>E6-93</t>
  </si>
  <si>
    <t xml:space="preserve">º/µ հենապատի Ï³éáõóáõÙ B15 ¹³ëÇ µ»ïáÝÇó </t>
  </si>
  <si>
    <t>¿É»Ïïñá¹</t>
  </si>
  <si>
    <t>²Ùñ³Ý Փ12 A500c</t>
  </si>
  <si>
    <t>E8-27</t>
  </si>
  <si>
    <t>Ջñ³Ù»Ïáõë³óáõÙ µÇïáõÙÇ ï³ù ÏñÏÝ³ÏÇ ùëáõÏáí</t>
  </si>
  <si>
    <t>µÇïáõÙ</t>
  </si>
  <si>
    <t>E1-969</t>
  </si>
  <si>
    <t>´Ý³ÑáÕÇ »ïÉÇóù Ó»éùáí, ïá÷³ÝáõÙáí</t>
  </si>
  <si>
    <t>¸Çï³Ñáñ»ñÇ նիշերի ուղղում</t>
  </si>
  <si>
    <t>E7-21
K=0.8</t>
  </si>
  <si>
    <t>¸Çï³ÑáñÇ Í³ÍÏÇ ë³É»ñÇ ³å³ÙáÝï³ÅáõÙ</t>
  </si>
  <si>
    <t>E6-127</t>
  </si>
  <si>
    <t>¸Çï³Ñáñ»ñÇ å³ï»ñÇ µ³ñÓñ³óáõÙ ÙÇ³ÓáõÛÉ B15 ¹³ëÇ µ»ïáÝáí, ÙÇÝã»õ 6ëÙ</t>
  </si>
  <si>
    <t>E7-21</t>
  </si>
  <si>
    <t>¸Çï³ÑáñÇ ³å³ÙáÝï³Åí³Í Í³ÍÏÇ ë³ÉÇ ï»Õ³¹ñáõÙ</t>
  </si>
  <si>
    <t>ÙáÝï³Å. Çñ»ñ</t>
  </si>
  <si>
    <t>Աղբանոցի պատի կառուցում</t>
  </si>
  <si>
    <t>Ամրան Փ16</t>
  </si>
  <si>
    <t>Ամրալար Փ8Al</t>
  </si>
  <si>
    <t>Հիմքերի çñ³Ù»Ïáõë³óáõÙ µÇïáõÙÇ ï³ù ÏñÏÝ³ÏÇ ùëáõÏáí</t>
  </si>
  <si>
    <t>Պատի ëí³ÕÇ Çñ³Ï³Ý³óáõÙ ó»Ù»Ýï³í³½³ÛÇÝ ß³Õ³Ëáí 1:3 Ñ³ñ³µ»ñáõÃÛ³Ùµ /ցանցով/</t>
  </si>
  <si>
    <t xml:space="preserve">Պատերի Ý»ñÏáõÙ ý³ë³¹³ÛÇÝ Ý»ñÏáí 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</si>
  <si>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</si>
  <si>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</si>
  <si>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</si>
  <si>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</si>
  <si>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</si>
  <si>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</si>
  <si>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</si>
  <si>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</si>
  <si>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>E27-251</t>
  </si>
  <si>
    <t>Բիտումի  լցում խճի վրա  1450 մ2 (4.12տ/1000մ2)</t>
  </si>
  <si>
    <t>բիտում</t>
  </si>
  <si>
    <t xml:space="preserve">E27-164-2
E27-165-2
</t>
  </si>
  <si>
    <t xml:space="preserve">Մանրահատիկ ասֆալտբետոնե ծածկույթի իրականացում 5սմ հաստությամբ    </t>
  </si>
  <si>
    <t>ասֆալտբետոն</t>
  </si>
  <si>
    <t>Ասֆալտբետոնյա աշխատանքներ
մայթ</t>
  </si>
  <si>
    <t>7 սմ  հաստությամբ  խճե շերտի իրականացում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</si>
  <si>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</si>
  <si>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</si>
  <si>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</si>
  <si>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</si>
  <si>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</si>
  <si>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ÀÝ¹³Ù»ÝÁ /Ñ³½. ¹ñ./</t>
  </si>
  <si>
    <t>ê³ñù³íáñáõÙÝ»ñ</t>
  </si>
  <si>
    <t>ÀÝ¹³Ù»ÝÁ ³é³Ýó ë³ñù./Ñ³½. ¹ñ./</t>
  </si>
  <si>
    <t>ì»ñ³¹Çñ Í³Ëë»ñ 13.3%</t>
  </si>
  <si>
    <t>Þ³ÑáõÛÃ 11%</t>
  </si>
  <si>
    <t>Î³½Ù»ó՝                                                Ա.Հովհաննիսյան</t>
  </si>
  <si>
    <t xml:space="preserve"> ՀՀ, Երևան քաղաքի, Կենտրոն վարչական շրջանի Տիգրան Մեծ 36 հասցեում 
բակի  հիﬓանորոգման աշխատանքներ</t>
  </si>
  <si>
    <t>Գ. աշխ.= 2508,12</t>
  </si>
  <si>
    <t>Գ. մեք. = 3069,63</t>
  </si>
  <si>
    <t>Մետաղական ճաղավանդակի ապամոնտաժում - բարձրությունը 0.9 մետր, հիմքերի հետ միասին / Демонтаж металлического ограждения высотой 0,9 м вместе с основаниями</t>
  </si>
  <si>
    <t>Մետաղական ցանցապարիսպի ապամոնտաժում, շրջանակներով - բարձրությունը 4 մետր / Демонтаж металлического сетчатого ограждения с рамами — высота 4 м</t>
  </si>
  <si>
    <t>Ֆուտբոլային դարպասների ապամոնտաժում հիմքերի հետ միասին / Демонтаж футбольных ворот вместе с основаниями</t>
  </si>
  <si>
    <t>Բասկետբոլային վահանակի և սյան ապամոնտաժում հիմքերի հետ միասին / Демонтаж баскетбольного щита и стойки вместе с основаниями</t>
  </si>
  <si>
    <t>Խաղասարքերի և մարզասարքերի ապամոնտաժում / Демонтаж игрового и спортивного оборудования</t>
  </si>
  <si>
    <t>Ասֆալտբետոնե շերտի քանդում, միջին հաստությունը 90մմ / Разборка асфальтобетонного слоя, средней толщиной 90 мм</t>
  </si>
  <si>
    <t>Փողոցային լապտերների ապամոնտաժում հիմքերով / Демонтаж уличных фонарей с основаниями</t>
  </si>
  <si>
    <t>102-46-1</t>
  </si>
  <si>
    <t>Ավելի քան 1 մ³ ծավալով բետոնե և երկաթբետոնե կառուցվածքների ապամոնտաժում՝ ապամոնտաժիչ մուրճերի (հարվածային մուրճերի) օգնությամբ /  Демонтаж бетонных и железобетонных конструкций объёмом более 1 м³ с помощью отбойных молотков</t>
  </si>
  <si>
    <t>13-5 կիրառ․</t>
  </si>
  <si>
    <t>Բետոնե սալաքարերի ապամոնտաժում / Демонтаж бетонной плитки</t>
  </si>
  <si>
    <t>Շին․ աղբի տեղափոխում 13 կմ / Перевозка строительного мусора на расстояние 13 к</t>
  </si>
  <si>
    <t>54 կետով նախատեսվող ցանկապատի հիմքերի փորում, 500x500x1300մմ չափերով / Разработка ям под основания предусмотренного в 54 точках ограждения, размерами 500×500×1000 мм</t>
  </si>
  <si>
    <t>4 կետով հիմքերի փորում ֆուտբոլային դարպասների համար, 600x600x700 մմ չափերով, 2 կետով հիմքերի փորում բասկետբոլի վահանակի համար, 400x400x1000 մմ չափերով  / Разработка ям под основания для футбольных ворот в 4 точках, размерами 600×600×700 мм, и под основания для баскетбольного щита в 2 точках, размерами 400×400×1000 мм</t>
  </si>
  <si>
    <t>3 կետով հիմքերի փորում խաղաղի թառերի համար, 500x500x1600 մմ չափերով / Разработка ям под основания для флагштоков в 3 точках, размерами 500×500×1600 мм</t>
  </si>
  <si>
    <t>19 կետով նախատեսվող լուսասյուների հիմքերի փորում, 500x500x1000մմ չափերով / Разработка ям под основания предусмотренных 19 световых столбов, размерами 500×500×1000 мм</t>
  </si>
  <si>
    <t>Գրունտի քանդում, 70-150մմ հաստությամբ/ Разработка грунта толщиной 110-150 мм</t>
  </si>
  <si>
    <r>
      <rPr>
        <b/>
        <i/>
        <sz val="11"/>
        <color indexed="8"/>
        <rFont val="Arial"/>
        <family val="2"/>
      </rPr>
      <t xml:space="preserve">Ֆուտբոլի դաշտում և խաղահրապարակում ռետինե ծածկույթի իրականացում և բակի բարեկարգման աշխատանքներ / </t>
    </r>
    <r>
      <rPr>
        <b/>
        <sz val="11"/>
        <color indexed="8"/>
        <rFont val="Arial"/>
        <family val="2"/>
      </rPr>
      <t>Устройство резинового покрытия на футбольном поле и игровой площадке, а также работы по благоустройству двора</t>
    </r>
  </si>
  <si>
    <r>
      <rPr>
        <sz val="11"/>
        <color indexed="8"/>
        <rFont val="Arial"/>
        <family val="2"/>
      </rPr>
      <t xml:space="preserve">Միաձույլ երկաթբետոնե նախապատրաստական շերտի կառուցում B20 դասի բետոնով, </t>
    </r>
    <r>
      <rPr>
        <b/>
        <u/>
        <sz val="11"/>
        <color indexed="8"/>
        <rFont val="Arial"/>
        <family val="2"/>
      </rPr>
      <t>90մմ</t>
    </r>
    <r>
      <rPr>
        <sz val="11"/>
        <color indexed="8"/>
        <rFont val="Arial"/>
        <family val="2"/>
      </rPr>
      <t xml:space="preserve"> միջին հաստություն / Устройство монолитного железобетонного подготовительного слоя из бетона класса B20, средней толщиной </t>
    </r>
    <r>
      <rPr>
        <b/>
        <u/>
        <sz val="11"/>
        <color indexed="8"/>
        <rFont val="Arial"/>
        <family val="2"/>
      </rPr>
      <t>90 мм</t>
    </r>
  </si>
  <si>
    <t>Ամրանացանցի տեղադրում ⌀4 Bp-I ամրանով / Укладка арматурной сетки из арматуры ⌀4 Bp</t>
  </si>
  <si>
    <t>Ամրանացանց ⌀4 Bp-I, ք. 200x200 մմ / Арматурная сетка ⌀4 Bp-I, ячейка 200×200мм</t>
  </si>
  <si>
    <r>
      <rPr>
        <sz val="11"/>
        <color indexed="8"/>
        <rFont val="Arial"/>
        <family val="2"/>
      </rPr>
      <t>Միաձույլ ռետինե</t>
    </r>
    <r>
      <rPr>
        <b/>
        <sz val="11"/>
        <color indexed="8"/>
        <rFont val="Arial"/>
        <family val="2"/>
      </rPr>
      <t xml:space="preserve"> (ստիրոլ - բութադիենային կաուչուկ)</t>
    </r>
    <r>
      <rPr>
        <sz val="11"/>
        <color indexed="8"/>
        <rFont val="Arial"/>
        <family val="2"/>
      </rPr>
      <t xml:space="preserve"> ծածկույթի իրականացում </t>
    </r>
    <r>
      <rPr>
        <b/>
        <u/>
        <sz val="11"/>
        <color indexed="8"/>
        <rFont val="Arial"/>
        <family val="2"/>
      </rPr>
      <t xml:space="preserve">10 մմ </t>
    </r>
    <r>
      <rPr>
        <sz val="11"/>
        <color indexed="8"/>
        <rFont val="Arial"/>
        <family val="2"/>
      </rPr>
      <t xml:space="preserve">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</t>
    </r>
    <r>
      <rPr>
        <b/>
        <sz val="11"/>
        <color indexed="8"/>
        <rFont val="Arial"/>
        <family val="2"/>
      </rPr>
      <t>պրայմերի իրականացում</t>
    </r>
    <r>
      <rPr>
        <sz val="11"/>
        <color indexed="8"/>
        <rFont val="Arial"/>
        <family val="2"/>
      </rPr>
      <t xml:space="preserve"> / Устройство монолитного резинового покрытия </t>
    </r>
    <r>
      <rPr>
        <b/>
        <sz val="11"/>
        <color indexed="8"/>
        <rFont val="Arial"/>
        <family val="2"/>
      </rPr>
      <t xml:space="preserve">(стирол-бутадиеновый каучук) </t>
    </r>
    <r>
      <rPr>
        <sz val="11"/>
        <color indexed="8"/>
        <rFont val="Arial"/>
        <family val="2"/>
      </rPr>
      <t xml:space="preserve">толщиной 10 мм (уплотнение и укладку выполнять специальной техникой / выравнивание — нагреваемым валиком-катком / укладка — специальной техникой), с </t>
    </r>
    <r>
      <rPr>
        <b/>
        <sz val="11"/>
        <color indexed="8"/>
        <rFont val="Arial"/>
        <family val="2"/>
      </rPr>
      <t>устройством праймера</t>
    </r>
    <r>
      <rPr>
        <sz val="11"/>
        <color indexed="8"/>
        <rFont val="Arial"/>
        <family val="2"/>
      </rPr>
      <t xml:space="preserve"> под резиновый слой
</t>
    </r>
  </si>
  <si>
    <r>
      <rPr>
        <sz val="11"/>
        <color indexed="8"/>
        <rFont val="Arial"/>
        <family val="2"/>
      </rPr>
      <t>Միաձույլ ռետինե (</t>
    </r>
    <r>
      <rPr>
        <b/>
        <sz val="11"/>
        <color indexed="8"/>
        <rFont val="Arial"/>
        <family val="2"/>
      </rPr>
      <t>Էթիլեն - Պրոպիլեն - Դիեն Մոնոմեր)</t>
    </r>
    <r>
      <rPr>
        <sz val="11"/>
        <color indexed="8"/>
        <rFont val="Arial"/>
        <family val="2"/>
      </rPr>
      <t xml:space="preserve"> ծածկույթի իրականացում </t>
    </r>
    <r>
      <rPr>
        <b/>
        <u/>
        <sz val="11"/>
        <color indexed="8"/>
        <rFont val="Arial"/>
        <family val="2"/>
      </rPr>
      <t xml:space="preserve"> 10 մմ</t>
    </r>
    <r>
      <rPr>
        <sz val="11"/>
        <color indexed="8"/>
        <rFont val="Arial"/>
        <family val="2"/>
      </rPr>
      <t xml:space="preserve">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</t>
    </r>
    <r>
      <rPr>
        <b/>
        <sz val="11"/>
        <color indexed="8"/>
        <rFont val="Arial"/>
        <family val="2"/>
      </rPr>
      <t>(этилен-пропилен-диеновый мономер, EPDM)</t>
    </r>
    <r>
      <rPr>
        <sz val="11"/>
        <color indexed="8"/>
        <rFont val="Arial"/>
        <family val="2"/>
      </rPr>
      <t xml:space="preserve"> толщиной </t>
    </r>
    <r>
      <rPr>
        <b/>
        <u/>
        <sz val="11"/>
        <color indexed="8"/>
        <rFont val="Arial"/>
        <family val="2"/>
      </rPr>
      <t>10 мм</t>
    </r>
    <r>
      <rPr>
        <sz val="11"/>
        <color indexed="8"/>
        <rFont val="Arial"/>
        <family val="2"/>
      </rPr>
      <t xml:space="preserve">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  </r>
  </si>
  <si>
    <t>Դաշտի  և խաղահրապարակի համար խճի նախապատրաստական շերտի, 5-20 ֆրակցիայի, իրականացում 100-150 մմ հաստությամբ, 877 քմ մակերեսով / Устройство подготовительного слоя из щебня фракции 5–20 для поля и игровой площадки толщиной 100–150 мм, площадью 877 кв. м</t>
  </si>
  <si>
    <t>Դաշտի և խաղահրապարակի համար ավազի նախապատրաստական շերտի իրականացում 50 մմ հաստությամբ, 877 քմ մակերեսով / Устройство подготовительного слоя из песка для поля и игровой площадки толщиной 50 мм, площадью 877 кв. м</t>
  </si>
  <si>
    <t>Բետոնե սալահատակի իրականացում, սալաքարերի չափը 60 մմ չափերով, վիբրոպրես (հին քաղաք, տոմետ) / Устройство бетонной плитки, размер плит 60 мм, вибропрессованная (Старый город, томет)</t>
  </si>
  <si>
    <t>Բետոնե սալահատակի համար խճի նախապատրաստական շերտի 5-20 ֆրակցիայի, իրականացում 50-100 մմ հաստությամբ, 693 քմ մակերեսով / Устройство подготовительного слоя из щебня фракции 5–20 под бетонную плитку толщиной 50–100 мм, площадью 693 кв. м</t>
  </si>
  <si>
    <t>Բետոնե սալահատակի համար ավազի նախապատրաստական շերտի իրականացում 50 մմ հաստությամբ, 693 քմ մակերեսով / Устройство подготовительного слоя из песка под бетонную плитку толщиной 50 мм, площадью 639 кв. м</t>
  </si>
  <si>
    <r>
      <rPr>
        <b/>
        <i/>
        <sz val="11"/>
        <color indexed="8"/>
        <rFont val="Arial"/>
        <family val="2"/>
      </rPr>
      <t xml:space="preserve">Ասֆալտի և շերտի իրականացում / </t>
    </r>
    <r>
      <rPr>
        <b/>
        <sz val="11"/>
        <color indexed="8"/>
        <rFont val="Arial"/>
        <family val="2"/>
      </rPr>
      <t>Устройство асфальтового покрытия и слоя</t>
    </r>
  </si>
  <si>
    <t>Տեղային բետոնացում թեթև, B15 բետոնից  բաժանարար եզրի համար / Локальное бетонирование из лёгкого бетона класса B15 для устройства разделительного борта</t>
  </si>
  <si>
    <t>Նոր նստարանների տեղադրում ՆՍՏԱՐԱՆ1 / Установка новых скамеек СКАМЕЙКА 1</t>
  </si>
  <si>
    <t>Նոր նստարանների տեղադրում ՆՍՏԱՐԱՆ2 / Установка новых скамеек СКАМЕЙКА 2</t>
  </si>
  <si>
    <t>Մեծ չափի տաղավարի ձեռքբերում և տեղադրում / Приобретение и установка беседки большого размера</t>
  </si>
  <si>
    <t>Բետոնից հենապատի կառուցում՝ Բ15 դասի հենապատի մեջ դրենաժային խողովակների տեղադրում ՊՎՔ d=160մմ, պատի հաստ. 4,0մմ, L=3000մմ / Устройство бетонной подпорной стены из бетона класса B15 с установкой дренажных труб ПВХ =160 мм, толщиной стенки 4,0 мм, длиной 3000 мм.</t>
  </si>
  <si>
    <t>Ցանց Вр-I, բջիջը 100x100 մմ / Сетка Вр-I, ячейка 100×100 мм</t>
  </si>
  <si>
    <t>Ամրան Ф12A500c, ք. 200մմ / Арматура Ф12 A500C, шаг 200 мм</t>
  </si>
  <si>
    <t>Ամրան Ф6A500c, ք. 200մմ / Арматура Ф6 A500C, шаг 200 мм</t>
  </si>
  <si>
    <t>13-143</t>
  </si>
  <si>
    <t>Բազալտե գլխադիրների տեղադրում 330մմ լայն, 30մմ հաստ/ Установка базальтовых накрывочных плит шириной 330 мм, толщиной 30 мм</t>
  </si>
  <si>
    <t>Սոսինձ</t>
  </si>
  <si>
    <t>Բազալտե սալիկ</t>
  </si>
  <si>
    <t>Բազալտե երեսպատում 30մմ , ամրացված սոսնձով / Базальтовая облицовка 30 мм, закреплённая клеем</t>
  </si>
  <si>
    <t>Մետաղական ցանց</t>
  </si>
  <si>
    <t>Բազալտե․ սալիկ</t>
  </si>
  <si>
    <t>Մետաղական քառանկյուն 40x40x1,5մմ չափսերով խողովակից բազրիքների պատրաստում և տեղադրում, փոշեներկված / Изготовление и установка перил из металлической профильной трубы квадратного сечения 40×40×1,5 мм с порошковой окраской</t>
  </si>
  <si>
    <t>Փոշեներկված  խողովակ</t>
  </si>
  <si>
    <t xml:space="preserve"> ⌀12 մմ AIII ամրանով ներդիր դետալ / Изготовление/установка закладной детали с арматурой Ø12 мм класса AIII </t>
  </si>
  <si>
    <t>Խճային դրենաժային շերտ / Щебёночный дренажный слой</t>
  </si>
  <si>
    <t>Աստիճանավանդակի իրականացում և մուտքերի բարեկարգում / Устройство лестничного марша и благоустройство входных зон</t>
  </si>
  <si>
    <t>Խճային նախապատրաստական շերտ, 120մմ / Подготовительный слой из щебня, 120 мм</t>
  </si>
  <si>
    <t>Ամրան ⌀12-14 A500C / Арматура ⌀12–14 A500C</t>
  </si>
  <si>
    <t>Գլոցվածք (ամրալար)  ⌀6 մմ A240C / Натяжная (армирующая) проволока Ø6 мм класса A240C</t>
  </si>
  <si>
    <t>Ե/Բ աստիճանների իրականացում B15 ծանր դասի բետոնով /  / Устройство ж/б ступеней из тяжёлого бетона класса B15</t>
  </si>
  <si>
    <t>Ամրան ⌀8 A500C / Арматура ⌀8 A500C</t>
  </si>
  <si>
    <t>Բազալտե երեսպատում 30մմ , ամրացված սոսնձով / Облицовка базальтом толщиной 30 мм, закреплённая клеем</t>
  </si>
  <si>
    <t>B20 դասի բետոնով հիմքերի իրականացում 400x400x1000մմ, 54 կետում / Устройство фундаментов из бетона класса B20 размером 400×400×1000 мм в 54 точках</t>
  </si>
  <si>
    <t xml:space="preserve"> ⌀12 մմ AIII ամրանով ներդիր դետալ / Закладная деталь с арматурой Ø12 мм класса AIII </t>
  </si>
  <si>
    <t>54 կետով AIII ⌀12մմ ամրաններով, 600x230մմ չափերով շրջանակներով, մեկ կետում 2 հատ ընդհանուր 3,78գմ երկարւոթյամբ / В 54 точках: каркасы размером 600×230 мм из арматуры AIII ⌀12 мм, по 2 шт. на одну точку, общей длиной 3,78 п.м.</t>
  </si>
  <si>
    <t>Մետաղական փոշեներկված քառանկյուն խողովակերով հիմանսյուների իրականացում, 100х100х2մմ   չափսերով / Устройство опорных столбов из металлических профильных труб квадратного сечения с порошковой окраской, размером 100×100×2 мм</t>
  </si>
  <si>
    <t>Խաղողի թառերի իրականացում / Устройство виноградных шпалер</t>
  </si>
  <si>
    <t>3 հատ 5 մետրանոց սյուների իրականացում, փոշեներկված մետաղական խողովակներից 100x100x2մմ չափերով, համաձայն նախագծի</t>
  </si>
  <si>
    <t>Հատ</t>
  </si>
  <si>
    <t>Մետաղական տրոս, 10մմ տրամագծով</t>
  </si>
  <si>
    <t>Տրոս</t>
  </si>
  <si>
    <t>Ֆուտբոլի դարպասների տեղադրում / Установка футбольных ворот и баскетбольных щитов</t>
  </si>
  <si>
    <t>Խճային հիմնատակի իրականացում 150 մմ հաստությամբ (ֆուտբոլի դարպասների տեղադրման համար) / Устройство щебёночного основания толщиной 150 мм (для установки футбольных ворот)</t>
  </si>
  <si>
    <t>Ավազի նախապատրաստական շերտի իրականացում 50 մմ հաստությամբ / Устройство подготовительного песчаного слоя толщиной 50 мм</t>
  </si>
  <si>
    <t>Միաձույլ բետոնե հիմքերի պատրաստում դարպասների տեղադրման համար B15 դասի բետոնով (ֆուտբոլի դարպասների տեղադրման համար) / Устройство монолитных бетонных фундаментов для установки ворот из бетона класса B15 (для установки футбольных ворот)</t>
  </si>
  <si>
    <t>Բասկետբոլի վահանակի տեղադրում ըստ նախագծում տրված տեխնիկական բնութագրի / Установка баскетбольного щита в соответствии с техническими характеристиками, указанными в проекте</t>
  </si>
  <si>
    <t>Մետաղական ֆուտբոլի դարպասների ձեռքբերում (ըստ նախագծի) և տեղադրում / Приобретение металлических футбольных ворот (согласно проекту) и их установка</t>
  </si>
  <si>
    <t>Դարբաս</t>
  </si>
  <si>
    <t>Մարզասարք ՏԻՊ5 / Спортивный тренажёр ТИП 5</t>
  </si>
  <si>
    <t>Կազմեց՝</t>
  </si>
  <si>
    <t xml:space="preserve">                                                                   </t>
  </si>
  <si>
    <t>Բետոնե սալակարերի քանդում (տոմետ) / Демонтаж бетонной тротуарной плитки (Томет)</t>
  </si>
  <si>
    <t>Մետաղական հենասյուների (լուսասյուների) ապամոնտաժում / Демонтаж металлических опор (световых столбов)</t>
  </si>
  <si>
    <t>Գոյություն ունեցող երկաթաբետոնե հենապատի քանդում, 68գմ × 0.3մ × 0.6մ / Демонтаж существующей ж/б подпорной стены 68м × 0.3м × 0.6м</t>
  </si>
  <si>
    <t>խմ / м³</t>
  </si>
  <si>
    <t>Թոնրի ծածկի ապամոնտաժում / Демонтаж перекрытия тонира</t>
  </si>
  <si>
    <t>Մետաղական դռան պատրաստում և տեղադրում / Изготовление и установка металлических ворот</t>
  </si>
  <si>
    <t>B15 դասի բետոնով հիմքերի իրականացում 400x400x1000մմ, 10 կետում / Устройство фундаментов размером 400×400×1000 мм из бетона класса B15, в 10 точках</t>
  </si>
  <si>
    <t>Մետաղական պրոֆիլներ 100x60x3մմ չափերով կոնստրուկցիայի հավաքում / Сборка металлоконструкций из профильных труб 100×60×3 мм</t>
  </si>
  <si>
    <t>Մետաղական պրոֆիլներ 30x20x1.5մմ չափերով կոնստրուկցիայի հավաքում / Сборка металлоконструкций из профильных труб 30×20×1,5 мм</t>
  </si>
  <si>
    <t>Հորիզոնական ջրհոս / Горизонтальный жёлоб</t>
  </si>
  <si>
    <t>Ուղղահայաց ջրհոս / Вертикальный жёлоб</t>
  </si>
  <si>
    <t>10 կետով թոնրի ծածկի սյուների հիմքերի փորում, 400x400x1000մմ չափերով / Разработка ям под столбы навеса тонира в 10 точках, размерами 400×400×1000 мм</t>
  </si>
  <si>
    <t>ИНСТРУКЦИЯ ОТ ДЖАРВИС 3</t>
  </si>
  <si>
    <t>Полное руководство по работе со сметой (Excel-файл «Локальная смета по благоустройству»)</t>
  </si>
  <si>
    <t>1. О ПРОЕКТЕ</t>
  </si>
  <si>
    <t>Это локальная смета на благоустройство (армянский + русский). Объект включает: демонтажные работы, котлованы под фундаменты, баскетбольная/детская площадка с резиновым покрытием, виноградные опоры, навес тонира (թոնիր), металлический навес, освещение, уличная мебель, эпоксидно-щебёночное покрытие у деревьев.</t>
  </si>
  <si>
    <t>2. СТРУКТУРА ЛИСТОВ (ИЕРАРХИЯ РАСЧЁТА)</t>
  </si>
  <si>
    <t>Лист</t>
  </si>
  <si>
    <t>Роль</t>
  </si>
  <si>
    <t>Где редактируется</t>
  </si>
  <si>
    <t xml:space="preserve">Գներ </t>
  </si>
  <si>
    <t xml:space="preserve">Տեղային Շ-Մ </t>
  </si>
  <si>
    <t>ЛОКАЛЬНАЯ СМЕТА — строительно-монтажные работы (главный рабочий лист)</t>
  </si>
  <si>
    <t>ОСНОВНОЕ МЕСТО РЕДАКТИРОВАНИЯ</t>
  </si>
  <si>
    <t>Տեղային Լուս․</t>
  </si>
  <si>
    <t>ЛОКАЛЬНАЯ СМЕТА — освещение</t>
  </si>
  <si>
    <t>Редактируется вручную</t>
  </si>
  <si>
    <t xml:space="preserve">Ծավալաթերթ </t>
  </si>
  <si>
    <t>Ведомость объёмов работ (производный лист, считает чел-часы и маш-часы)</t>
  </si>
  <si>
    <t>НЕ РЕДАКТИРОВАТЬ — пересчитывается сам</t>
  </si>
  <si>
    <t>Օբյեկտային</t>
  </si>
  <si>
    <t>Объектная смета (сводит локальные сметы)</t>
  </si>
  <si>
    <t>Только формулы из локальных смет</t>
  </si>
  <si>
    <t>Ամփոփ</t>
  </si>
  <si>
    <t>Сводная (финальные суммы)</t>
  </si>
  <si>
    <t>Производный</t>
  </si>
  <si>
    <t>Բացատրագիր</t>
  </si>
  <si>
    <t>Пояснительная записка</t>
  </si>
  <si>
    <t>s1-1, ՄԵԹՈԴԻԿԱ, Տեղային Շ-Մ (2)</t>
  </si>
  <si>
    <t>Не трогать</t>
  </si>
  <si>
    <t>3. ЦЕПОЧКА РАСЧЁТА (КУДА ИДУТ ДАННЫЕ)</t>
  </si>
  <si>
    <t>Գներ (тарифы)  →  Տեղային Շ-Մ / Տեղային Լուս  →  Ծավալաթերթ  →  Օբյեկտային  →  Ամփոփ  →  Բացատրագիր</t>
  </si>
  <si>
    <t>Изменил в локальной смете (Տեղային Շ-Մ или Տեղային Լուս) → всё остальное пересчитывается АВТОМАТИЧЕСКИ.</t>
  </si>
  <si>
    <t>4. СТРУКТУРА СТРОКИ В «Տեղային Շ-Մ» (ГЛАВНОЕ!)</t>
  </si>
  <si>
    <t>Каждая позиция занимает ОБЫЧНО 3 СТРОКИ (реже 4-5):</t>
  </si>
  <si>
    <t>Строка</t>
  </si>
  <si>
    <t>Колонка</t>
  </si>
  <si>
    <t>Смысл</t>
  </si>
  <si>
    <t>N (работа)</t>
  </si>
  <si>
    <t>A=№ п/п, B=шифр расценки, C=описание, D=ед.изм., E=кол-во/объём</t>
  </si>
  <si>
    <t>Ключевая строка. F=норма труда (чел-ч), G=норма механизмов (маш-ч)</t>
  </si>
  <si>
    <t>N+1 (зарплата)</t>
  </si>
  <si>
    <t>F=Fнорма×$Q$7, G=Gнорма×$Q$8</t>
  </si>
  <si>
    <t>Расчёт зарплаты/механизмов в ТЫС. ДРАМОВ</t>
  </si>
  <si>
    <t>N+2 (материал)</t>
  </si>
  <si>
    <t>H=название, I=ед.изм., J=расход, L=цена, M=L×J×$P$4</t>
  </si>
  <si>
    <t>Если работа без материала (демонтаж, котлованы) — все значения «–»</t>
  </si>
  <si>
    <t>ИТОГОВЫЕ колонки на строке N (работа):</t>
  </si>
  <si>
    <t>N = F(N+1) + G(N+1)   → стоимость работы на единицу без материала</t>
  </si>
  <si>
    <t>O = N + M(N+2)        → ПОЛНАЯ стоимость на единицу (с материалом)</t>
  </si>
  <si>
    <t>P = O × E             → ИТОГО по позиции (в тыс. драм)</t>
  </si>
  <si>
    <t>Пример (строки 172-174 — трубы 100×60×3):</t>
  </si>
  <si>
    <t>172: работа. F172=3/$Q$7 (норма), G172=1/$Q$8, E172=77.5 м</t>
  </si>
  <si>
    <t>173: зарплата. F173=F172×$Q$7=3, G173=G172×$Q$8=1</t>
  </si>
  <si>
    <t>174: материал. H174=«Труба 100×60×3», L174=3 (цена тыс.др/м), M174=L174×J174×$P$4</t>
  </si>
  <si>
    <t>N172=4 (3+1), N174=3.4 (=M174), O172=7.4, P172=O172×E172=573 тыс.др</t>
  </si>
  <si>
    <t>5. КОЛОНКИ В «Տեղային Շ-Մ» (ШПАРГАЛКА)</t>
  </si>
  <si>
    <t>Кол.</t>
  </si>
  <si>
    <t>Назначение</t>
  </si>
  <si>
    <t>A</t>
  </si>
  <si>
    <t>Номер п/п</t>
  </si>
  <si>
    <t>Шифр расценки («Шуկա»=рыночная, иначе — код СНиП)</t>
  </si>
  <si>
    <t>Описание работы (арм./рус.)</t>
  </si>
  <si>
    <t>Единица измерения</t>
  </si>
  <si>
    <t>Объём / кол-во (часто формула, напр. =10×0.3×0.3×0.6×1.1)</t>
  </si>
  <si>
    <t>F</t>
  </si>
  <si>
    <t>Трудозатраты: на стр. N — норма (чел-ч/ед), на N+1 — зарплата в тыс.др</t>
  </si>
  <si>
    <t>G</t>
  </si>
  <si>
    <t>Механизмы: аналогично F</t>
  </si>
  <si>
    <t>H</t>
  </si>
  <si>
    <t>Название материала (на стр. N+2)</t>
  </si>
  <si>
    <t>I</t>
  </si>
  <si>
    <t>Ед.изм. материала</t>
  </si>
  <si>
    <t>J</t>
  </si>
  <si>
    <t>Расход материала на единицу</t>
  </si>
  <si>
    <t>K</t>
  </si>
  <si>
    <t>Резервная (обычно «–»)</t>
  </si>
  <si>
    <t>ЦЕНА материала (тыс. др / ед.) — ГЛАВНОЕ поле для ввода!</t>
  </si>
  <si>
    <t>Стоимость материала = L×J×$P$4</t>
  </si>
  <si>
    <t>N</t>
  </si>
  <si>
    <t>Итог по строке (работа или материал в тыс. др на ед.)</t>
  </si>
  <si>
    <t>ПОЛНАЯ стоимость на единицу (работа + материал)</t>
  </si>
  <si>
    <t>ИТОГО по позиции = O×E (тыс. драм)</t>
  </si>
  <si>
    <t>6. ТИПОВЫЕ ЗАДАЧИ И КАК ИХ ДЕЛАТЬ</t>
  </si>
  <si>
    <t>ЗАДАЧА 1: Изменить объём/количество в позиции</t>
  </si>
  <si>
    <t>→ Менять ТОЛЬКО ячейку E (объём) на основной строке работы. Если там формула — поправить параметры в формуле.</t>
  </si>
  <si>
    <t>→ ОБЯЗАТЕЛЬНО ИСПРАВИТЬ описание в C (напр. «в 6 точках» → «в 10 точках»)</t>
  </si>
  <si>
    <t>→ P, O, N, M пересчитаются сами. Другие листы тоже сами.</t>
  </si>
  <si>
    <t>ЗАДАЧА 2: Добавить/изменить цену материала</t>
  </si>
  <si>
    <t>→ Найти строку материала (обычно N+2 от строки работы). Ставить в L цену В ТЫСЯЧАХ ДРАМ (3000 др = 3.0).</t>
  </si>
  <si>
    <t>→ Проверить, что в M есть формула =L×J×$P$4. Если нет — вписать.</t>
  </si>
  <si>
    <t>→ Проверить формулу в N (стр. N+2): должна быть =Mтекущей_строки.</t>
  </si>
  <si>
    <t>ЗАДАЧА 3: Добавить НОВУЮ позицию</t>
  </si>
  <si>
    <t>→ Скопировать АНАЛОГИЧНЫЙ блок 3 строк (работа + зарплата + материал). НЕ выдумывать с нуля — повторять структуру соседей.</t>
  </si>
  <si>
    <t>→ Обновить A (№ п/п) и все итоговые суммы выше/ниже («Итого»).</t>
  </si>
  <si>
    <t>→ Добавить соответствующую строку в Ծավալաթերթ ручным образом с формулами.</t>
  </si>
  <si>
    <t>ЗАДАЧА 4: УДАЛИТЬ позицию</t>
  </si>
  <si>
    <t>→ Удалить все 3 строки блока в Տեղային Շ-Մ</t>
  </si>
  <si>
    <t>→ ОБЯЗАТЕЛЬНО проверить Ծավալաթերթ на #REF! и удалить соответствующую строку там же.</t>
  </si>
  <si>
    <t>→ Перенумеровать колонку A (№ п/п) после удалённой позиции.</t>
  </si>
  <si>
    <t>7. КЛЮЧЕВЫЕ ФОРМУЛЫ (ШПАРГАЛКА ДЛЯ БЫСТРОГО ДОСТУПА)</t>
  </si>
  <si>
    <t>Fнорма_работы = НОРМА_ЧЕЛ/ЧАС / $Q$7</t>
  </si>
  <si>
    <t>пример: =3/$Q$7 → в тысячах драмов, 3 чел-ч на единицу</t>
  </si>
  <si>
    <t>Gнорма_мех = НОРМА_МАШ/ЧАС / $Q$8</t>
  </si>
  <si>
    <t>пример: =1/$Q$8 → 1 маш-ч на единицу</t>
  </si>
  <si>
    <t>Fзарплата = Fнорма × $Q$7</t>
  </si>
  <si>
    <t>НОРМА × тариф = зарплата в тыс. драмов</t>
  </si>
  <si>
    <t>Mматериал = L × J × $P$4</t>
  </si>
  <si>
    <t>цена × расход × коэф. накладных</t>
  </si>
  <si>
    <t>Nработы = F(N+1) + G(N+1)</t>
  </si>
  <si>
    <t>сумма зарплаты + механизмы (без материала)</t>
  </si>
  <si>
    <t>O = N + M(материал)</t>
  </si>
  <si>
    <t>полная стоимость на единицу</t>
  </si>
  <si>
    <t>P = O × E</t>
  </si>
  <si>
    <t>итог по позиции</t>
  </si>
  <si>
    <t>Eобъём = КОЛ-ВО × РАЗМЕР × 1.1</t>
  </si>
  <si>
    <t>1.1 — коэф. запаса (напр. =10×0.4×0.4×1×1.1)</t>
  </si>
  <si>
    <t>8. ЧАСТЫЕ ОШИБКИ И КАК ИХ ИЗБЕГАТЬ</t>
  </si>
  <si>
    <t>⚠ НЕ вводить цену в драмах — всё в ТЫСЯЧАХ. 3000 др = 3.0; 560 др = 0.56.</t>
  </si>
  <si>
    <t>⚠ НЕ редактировать лист Ծավալաթերթ вручную — только исправлять #REF! после удалений.</t>
  </si>
  <si>
    <t>⚠ При удалении строк в Տեղային Շ-Մ: всегда удалять ОДНОВРЕМЕННО связанную строку в Ծավալաթերթ.</t>
  </si>
  <si>
    <t>⚠ НЕ забывать обновить описание в колонке C при изменении кол-ва точек/размеров.</t>
  </si>
  <si>
    <t>⚠ $Q$7, $Q$8, $P$4 — АБСОЛЮТНЫЕ ссылки. Не убирать знак $!</t>
  </si>
  <si>
    <t>⚠ «Итого» (строки P53:P68, P139:P154 и др.) — это SUM-диапазоны. При вставке в середину эти SUM вырастут сами; в конце блока — вручную расширить.</t>
  </si>
  <si>
    <t>9. КАК РАБОТАТЬ СО МНОЙ (ДЖАРВИС 3)</t>
  </si>
  <si>
    <t>1. Коротко опишите задачу («добавь цену трубы X — 3000 др/м»).</t>
  </si>
  <si>
    <t>2. Ссылайтесь на эту инструкцию: «См. Инструкция от Джарвис 3, задача №2» — и я пройду шаги.</t>
  </si>
  <si>
    <t>3. Если есть сомнения по удалению или изменению формул — уточнять ДО изменений.</t>
  </si>
  <si>
    <t>4. Я всегда проверяю #REF!/#VALUE! после работы. Но лучше перепроверить итоги.</t>
  </si>
  <si>
    <t>5. Полезные команды: «что я уже менял», «покажи структуру блока х», «найди все строки связанные с тониром».</t>
  </si>
  <si>
    <t>———————————————</t>
  </si>
  <si>
    <t>Джарвис 3 — ваш ассистент в Excel 🤖</t>
  </si>
  <si>
    <t>գծմ / п.м</t>
  </si>
  <si>
    <t>Ամրան ⊂14 A500C (խաղողի հիմքերի համար) / Арматура ⊂14 A500C (для виноградных фундаментов)</t>
  </si>
  <si>
    <t>Խաղողի հենասյուների էլեկտրազամաքում / Электросварочные работы по виноградным опорам</t>
  </si>
  <si>
    <t>Խաղողի հենասյուների մակերեսույթի մաքրում / Очистка поверхности виноградных опор щётками</t>
  </si>
  <si>
    <t>Խաղողի հենասյուների հակակոռոզիոն գրունտագակում ԳՖ-021 / Грунтовка виноградных опор ГФ-021</t>
  </si>
  <si>
    <t>Խաղողի հենասյուների ներկում ՊՖ-115 էմալով, 2 շերտ / Окраска виноградных опор эмалью ПФ-115 в 2 слоя</t>
  </si>
  <si>
    <t>Գրունտի քանդում, 150մմ հաստությամբ, 940 քմ մակերեսով (ռետինե ծածկույթ և տոմետ) / Разработка грунта толщиной 150 мм, на площади 940 м² (резиновое покрытие + тротуарная плитка)</t>
  </si>
  <si>
    <t>Եզրաքարերի ապամոնտաժում հիմքերի հետ միասին / Демонтаж бордюров вместе с основаниями</t>
  </si>
  <si>
    <t>Բասկետբոլի վահանակի հիմքերի խճային նախապատրաստական շերտ, 100մմ հաստությամբ, 500x500մմ / Подготовительный слой из щебня под фундаменты баскетбольных щитов 100 мм, 500×500 мм</t>
  </si>
  <si>
    <t>Կլոր նստարան/Բակային կահույք / Круглая скамья / Дворовая мебель</t>
  </si>
  <si>
    <t>Միջին չափի տաղավարի ձեռքբերում և տեղադրում / Приобретение и установка беседки среднего размера</t>
  </si>
  <si>
    <t>Վահանակի և ֆուտբոլի դարպասների տեղադրում / Установка баскетбольных щитов и футбольных ворот</t>
  </si>
  <si>
    <t>Մետաղական ֆուտբոլի դարպասների ձեռքբերում և տեղադրում / Приобретение и установка металлических футбольных ворот</t>
  </si>
  <si>
    <t>10. ИСТОРИЯ РАБОТ (СЕССИЯ)</t>
  </si>
  <si>
    <t>ПЕРВАЯ ЗАДАЧА: Добавление цен металлических труб в блок «Тонир»</t>
  </si>
  <si>
    <t>→ Труба 100×60×3мм = 3.0 тыс.др/м (77.5 пог.м)</t>
  </si>
  <si>
    <t>→ Труба 30×20×1.5мм = 0.56 тыс.др/м (65.34 пог.м)</t>
  </si>
  <si>
    <t>→ Котлованов тонира: 6 → 10 точек, размер 400×400×1000мм</t>
  </si>
  <si>
    <t>ПОСЛЕДНЯЯ ЗАДАЧА: Полный аудит и проверка 6 листов</t>
  </si>
  <si>
    <t>→ Проверка и связка листов: Բացատրագիր, Ամփոփ, Օբյեկտային, Տեղային Շ-Մ, Տեղային Լուս, Ծավալաթերթ</t>
  </si>
  <si>
    <t>→ Проверка коэффициентов: $Q$7 (зарплата), $Q$8 (механизмы), $P$4 (коэф. материала), $K$1 (накладные)</t>
  </si>
  <si>
    <t>→ Проверка процентов: Накладные 13.3%, Прибыль 11%, НДС 20%</t>
  </si>
  <si>
    <t>→ Формат цен: макс 3 знака после запятой</t>
  </si>
  <si>
    <t>→ Проверка названий, единиц измерения, орфографии</t>
  </si>
  <si>
    <t>ОБЩИЙ ОБЪЕМ РАБОТ ИЗ ЭТОЙ СЕССИИ:</t>
  </si>
  <si>
    <t>• Проработаны все 12 блоков сметы: демонтаж, земляные, резиновое, асфальт, благоустройство, тонир+виноград, ограждение, калитка, баскет. щиты + футбольные ворота, игровые сооружения, озеленение</t>
  </si>
  <si>
    <t>• Добавлены: щебень под виноградные и баскетбольные фундаменты, футбольные ворота (2 шт)</t>
  </si>
  <si>
    <t>• Удалены дубли: круглая скамья + дворовая мебель объединены, дублирующая арматура ограждения</t>
  </si>
  <si>
    <t>• Объёмы исправлены: штукатурка 80 м², роспись 80 м², эпоксидное 2.25 м², виноград — 5 столбов по 12.3м</t>
  </si>
  <si>
    <t>Խաղողի հենասյուների ապամոնտաժում / Демонтаж виноградных опор</t>
  </si>
  <si>
    <t>CHECKLIST — Ключевые позиции сметы</t>
  </si>
  <si>
    <t>Заваряна 1А, Кентрон, Ереван (2025)</t>
  </si>
  <si>
    <t>№</t>
  </si>
  <si>
    <t>Кол-во</t>
  </si>
  <si>
    <t>Цена за ед. (драм)</t>
  </si>
  <si>
    <t>Итого (тыс.др)</t>
  </si>
  <si>
    <t>Томет (бетонная плитка 60мм)</t>
  </si>
  <si>
    <t>Асфальт мелкозернистый 50мм</t>
  </si>
  <si>
    <t>Резина SBR 10мм</t>
  </si>
  <si>
    <t>Резина EPDM 10мм</t>
  </si>
  <si>
    <t>Забор 3D (итого с фундаментами)</t>
  </si>
  <si>
    <t>53 п.м</t>
  </si>
  <si>
    <t>Бетон B20 под резиной 90мм</t>
  </si>
  <si>
    <t>Скамейки обычные</t>
  </si>
  <si>
    <t>Круглая скамья / Дворовая мебель</t>
  </si>
  <si>
    <t>Урны металлические</t>
  </si>
  <si>
    <t>Бордюры базальтовые 150×300</t>
  </si>
  <si>
    <t>п.м</t>
  </si>
  <si>
    <t>Бордюры бетонные 150×300</t>
  </si>
  <si>
    <t>ИТОГО по чек-листу:</t>
  </si>
  <si>
    <t>ФИНАЛ СМЕТЫ (Бацатрагир):</t>
  </si>
  <si>
    <t>ПОЗИЦИИ С ИТОГОМ ≥ 1 000 000 драм</t>
  </si>
  <si>
    <t>Цена/ед (драм)</t>
  </si>
  <si>
    <t>Погрузка стройотходов механизмами</t>
  </si>
  <si>
    <t>Перевозка стройотходов 13 км</t>
  </si>
  <si>
    <t>Бетон B20 под резину 90мм</t>
  </si>
  <si>
    <t>Томет (плитка 60мм)</t>
  </si>
  <si>
    <t>Щебень 150мм под асфальт</t>
  </si>
  <si>
    <t>Битумный подгрунтовочный слой</t>
  </si>
  <si>
    <t>3D-сетка ⌀ 5мм</t>
  </si>
  <si>
    <t>Рамы 3D + трубы 40×40×1.5 порошк.окраска</t>
  </si>
  <si>
    <t>Опоры труба 100×100×2 порошк.окр.</t>
  </si>
  <si>
    <t>Светильники уличные (9 однорожк.)</t>
  </si>
  <si>
    <t>Светильники уличные (8 двухрожк.)</t>
  </si>
  <si>
    <t>Игровое сооружение 2 (оборудование)</t>
  </si>
  <si>
    <t>Тренажёр 2 (оборудование)</t>
  </si>
  <si>
    <t>ИТОГО позиции ≥ 1 млн:</t>
  </si>
  <si>
    <t>ПОЗИЦИИ 500 000 – 999 999 драм</t>
  </si>
  <si>
    <t>Демонтаж бордюров</t>
  </si>
  <si>
    <t>Разборка асфальтобетона 90мм</t>
  </si>
  <si>
    <t>Разработка грунта 150мм, 940 м²</t>
  </si>
  <si>
    <t>Щебень под резину 5-20, 100-150мм</t>
  </si>
  <si>
    <t>Беседка среднего размера (2 шт)</t>
  </si>
  <si>
    <t>Художественная роспись стен (80 м²)</t>
  </si>
  <si>
    <t>Трубы 100×60×3 каркас тонира</t>
  </si>
  <si>
    <t>Баскетбольные щиты (2 шт)</t>
  </si>
  <si>
    <t>Футбольные ворота (2 шт)</t>
  </si>
  <si>
    <t>LED светильники 100Вт (25 шт)</t>
  </si>
  <si>
    <t>Кабель в трубе ∅5мм (412.5 м)</t>
  </si>
  <si>
    <t>ИТОГО 500к-1млн:</t>
  </si>
  <si>
    <t>ПОЗИЦИИ 250 000 – 499 999 драм</t>
  </si>
  <si>
    <t>Демонтаж гаражей и киоска</t>
  </si>
  <si>
    <t>Демонтаж ж/б подпорной стены</t>
  </si>
  <si>
    <t>Планировка грунта вручную 940 м²</t>
  </si>
  <si>
    <t>Песок под резину 50мм</t>
  </si>
  <si>
    <t>Щебень под плитку 50-100мм</t>
  </si>
  <si>
    <t>Песок под плитку 50мм</t>
  </si>
  <si>
    <t>Штукатурка подпорной стены 40мм</t>
  </si>
  <si>
    <t>Кровля оцинкованная (тонир)</t>
  </si>
  <si>
    <t>Трубы 30×20×1.5 каркас тонира</t>
  </si>
  <si>
    <t>Столбы винограда 100×100×2 (5 шт)</t>
  </si>
  <si>
    <t>Трос ⌀8мм виноград (379.6 м)</t>
  </si>
  <si>
    <t>Бетон B20 фундаменты ограждения</t>
  </si>
  <si>
    <t>Расстилание растит. грунта 100мм</t>
  </si>
  <si>
    <t>Кабель АВВГ 4×10мм² (412.5 м)</t>
  </si>
  <si>
    <t>Рытьё траншеи вручную</t>
  </si>
  <si>
    <t>Песок защитный 100мм (кабель)</t>
  </si>
  <si>
    <t>Бетон фундаменты опор освещения</t>
  </si>
  <si>
    <t>Полимер-песчаные колодцы (4 шт)</t>
  </si>
  <si>
    <t>компл</t>
  </si>
  <si>
    <t>Игровое сооружение 1 (оборуд.)</t>
  </si>
  <si>
    <t>Игровое сооружение 3 (оборуд.)</t>
  </si>
  <si>
    <t>ИТОГО 250к-500к:</t>
  </si>
  <si>
    <t>ПОЗИЦИИ ДО 250 000 драм</t>
  </si>
  <si>
    <t>Очистка территории</t>
  </si>
  <si>
    <t>Демонтаж игровых сооружений</t>
  </si>
  <si>
    <t>Демонтаж тренажёров</t>
  </si>
  <si>
    <t>Демонтаж бетонной плитки (Томет)</t>
  </si>
  <si>
    <t>Демонтаж световых столбов</t>
  </si>
  <si>
    <t>Демонтаж перекрытия тонира</t>
  </si>
  <si>
    <t>Демонтаж виноградных опор</t>
  </si>
  <si>
    <t>Демонтаж беседок</t>
  </si>
  <si>
    <t>Демонтаж металл. ограждения 3м</t>
  </si>
  <si>
    <t>Демонтаж сетчатого ограждения 3м</t>
  </si>
  <si>
    <t>Демонтаж скамеек</t>
  </si>
  <si>
    <t>Резка асфальтобетона</t>
  </si>
  <si>
    <t>Разборка пропитанного слоя 100мм</t>
  </si>
  <si>
    <t>Котлованы ограждения 34 точки</t>
  </si>
  <si>
    <t>Котлованы баскет.щита 2 точки</t>
  </si>
  <si>
    <t>Котлованы свет.столбов 17 точек</t>
  </si>
  <si>
    <t>Котлованы тонира 10 точек</t>
  </si>
  <si>
    <t>Котлованы винограда 5 точек</t>
  </si>
  <si>
    <t>Укладка арм.сетки ⌀4 Bp-I</t>
  </si>
  <si>
    <t>Арм.сетка ⌀4 200×200 (материал)</t>
  </si>
  <si>
    <t>Оцинков.уголок 30×60×5</t>
  </si>
  <si>
    <t>Разметка краской 50мм</t>
  </si>
  <si>
    <t>Разметка краской 30мм</t>
  </si>
  <si>
    <t>Разметка краской 80мм</t>
  </si>
  <si>
    <t>Щебень тонир 100мм</t>
  </si>
  <si>
    <t>Бетон B15 фунд.тонира</t>
  </si>
  <si>
    <t>Арматура ⌀14 тонир</t>
  </si>
  <si>
    <t>Гор.жёлоб тонира</t>
  </si>
  <si>
    <t>Верт.жёлоб тонира</t>
  </si>
  <si>
    <t>Сварка тонира</t>
  </si>
  <si>
    <t>Очистка тонира</t>
  </si>
  <si>
    <t>Грунт тонира ГФ-021</t>
  </si>
  <si>
    <t>Эмаль тонира ПФ-115</t>
  </si>
  <si>
    <t>Щебень винограда</t>
  </si>
  <si>
    <t>Бетон B15 фунд.винограда</t>
  </si>
  <si>
    <t>Арматура ⌀14 виноград</t>
  </si>
  <si>
    <t>Сварка винограда</t>
  </si>
  <si>
    <t>Очистка винограда</t>
  </si>
  <si>
    <t>Грунт виноград ГФ-021</t>
  </si>
  <si>
    <t>Эмаль виноград ПФ-115</t>
  </si>
  <si>
    <t>Щебень ограждения 100мм</t>
  </si>
  <si>
    <t>Каркасы ⌀12 ограждения</t>
  </si>
  <si>
    <t>Работы 3D-ограждения</t>
  </si>
  <si>
    <t>Калитка металлическая</t>
  </si>
  <si>
    <t>Петли</t>
  </si>
  <si>
    <t>Щебень под баскет.щиты</t>
  </si>
  <si>
    <t>Бетон B15 фунд.баскет.щитов</t>
  </si>
  <si>
    <t>Игр.сооружение 1 (установка)</t>
  </si>
  <si>
    <t>Игр.сооружение 2 (установка)</t>
  </si>
  <si>
    <t>Игр.сооружение 3 (установка)</t>
  </si>
  <si>
    <t>Информ.табличка (установка)</t>
  </si>
  <si>
    <t>Тренажёр 1 (установка)</t>
  </si>
  <si>
    <t>Тренажёр 2 (установка)</t>
  </si>
  <si>
    <t>Обработка растит.грунта экскав.</t>
  </si>
  <si>
    <t>Погрузка естеств.грунта</t>
  </si>
  <si>
    <t>Перевозка грунта 13 км</t>
  </si>
  <si>
    <t>Эпоксидно-щебёночное покрытие</t>
  </si>
  <si>
    <t>Кабель АВВГ 2×2.5мм²</t>
  </si>
  <si>
    <t>Обратная засыпка грунта</t>
  </si>
  <si>
    <t>Защитная лента 300мм</t>
  </si>
  <si>
    <t>Арматура ⌀10 (освещение)</t>
  </si>
  <si>
    <t>Вязальная проволока ⌀4</t>
  </si>
  <si>
    <t>Распредкоробки 20×20×9 (17 шт)</t>
  </si>
  <si>
    <t>Диф.автомат 6А (17 шт)</t>
  </si>
  <si>
    <t>Диф.автомат 63А (4 шт)</t>
  </si>
  <si>
    <t>Информ.табличка (оборуд.)</t>
  </si>
  <si>
    <t>Тренажёр 1 (оборуд.)</t>
  </si>
  <si>
    <t>ИТОГО до 250к:</t>
  </si>
  <si>
    <t>7 հատ 12.24մ երկարությամբ սյուների իրականացում, ներկված մետաղական խողովակներից 100x100x2մմ չափերով / Изготовление 7 столбов длиной 12.24 м из окрашенных металлических труб 100×100×2 мм</t>
  </si>
  <si>
    <t>Մետաղական տրոս, 8մմ տրամագիծով / Металлический трос ∅8мм (общая длина 536.9 м)</t>
  </si>
  <si>
    <t>7 կետով խաղողի հենասյուների հիմքերի փորում, 500x500x1200մմ չափերով / Разработка ям под основания виноградных опор в 7 точках, размерами 500×500×1200 мм</t>
  </si>
  <si>
    <t>Խաղողի հիմքերի խճային նախապատրաստական շերտ, 100մմ հաստությամբ, 500x500մմ, 7 կետում / Подготовительный слой из щебня под виноградные фундаменты 100 мм, 500×500 мм, 7 точек</t>
  </si>
  <si>
    <t>B15 դասի բետոնով հիմքերի իրականացում 500x500x1200մմ, 7 կետում (խաղողի հենասյուներ) / Устройство фундаментов из бетона B15 500×500×1200 мм, 7 точек (виноградные опоры)</t>
  </si>
  <si>
    <t>Աղավնիների վանդակների տեղադրում / Установка клеток для голубей</t>
  </si>
  <si>
    <t>Աղավնիների վանդակների հիմքերի խճային նախապատրաստական շերտ, 100մմ, 8 կետ / Подготовительный слой из щебня под фундаменты клеток 100мм, 8 точек</t>
  </si>
  <si>
    <t>B15 դասի բետոնով հիմքերի իրականացում 400x400x800մմ, 8 կետ (աղավնիների վանդակներ) / Устройство фундаментов B15 400×400×800мм, 8 точек (клетки для голубей)</t>
  </si>
  <si>
    <t>Մետաղական խողովակ 40x40x2մմ կոնստրուկցիայի հավաքում (2 վանդակ) / Сборка каркаса из труб 40×40×2 мм (2 клетки)</t>
  </si>
  <si>
    <t>Մետաղական ցանցի տեղադրում (2 վանդակ) / Установка металлической сетки (2 клетки)</t>
  </si>
  <si>
    <t>Պրոֆնաստիլից տանիքի իրականացում (2 վանդակ) / Устройство кровли из профнастила (2 клетки)</t>
  </si>
  <si>
    <t>Աղավնիների վանդակների մետաղակ. մաքրում / Очистка каркаса клеток щётками</t>
  </si>
  <si>
    <t>Աղավնիների վանդակների գրունտագակում ԳՖ-021 / Грунтовка каркаса клеток ГФ-021</t>
  </si>
  <si>
    <t>Աղավնիների վանդակների ներկում ՊՖ-115 / Окраска каркаса клеток эмалью ПФ-115</t>
  </si>
  <si>
    <t>Քանդման և ապամոնտաժման աշխատանքներ / Работы по разборке и демонтажу</t>
  </si>
  <si>
    <t>Բնահողի հարթեցումը ձեռքով, 940 քմ (ռետինե ծածկույթ և տոմետ) / Планировка естественного грунта вручную, 940 м² (резиновое покрытие + тротуарная плитка)</t>
  </si>
  <si>
    <t>Պոլիուրեթանային ներկով գծանշումների իրականացում 50 մմ հաստությամբ (գույնը ըստ նախագծի) / Нанесение разметки полиуретановой краской шириной 50 мм (цвет — согласно проекту).</t>
  </si>
  <si>
    <t>Պոլիուրեթանային ներկով գծանշումների իրականացում 30 մմ հաստությամբ (գույնը ըստ նախագծի) / Нанесение разметки полиуретановой краской шириной 30 мм (цвет — согласно проекту).</t>
  </si>
  <si>
    <t>Պոլիուրեթանային ներկով գծանշումների իրականացում 80 մմ հաստությամբ (գույնը ըստ նախագծի) / Нанесение разметки полиуретановой краской шириной 80 мм (цвет — согласно проекту).</t>
  </si>
  <si>
    <t>Թոնիրի մետաղակոնստրուկցիաների էլեկտրազամաքում / Электросварочные работы по сборке металлоконструкций ТОНИРА</t>
  </si>
  <si>
    <t>Թոնիրի մետաղակոնստրուկցիաների մակերեսույթի մաքրում / Очистка поверхности металлоконструкций ТОНИРА щётками</t>
  </si>
  <si>
    <t>Թոնիրի մետաղակոնստրուկցիաների ներկում ՊՖ-115 էմալով, 2 շերտ / Окраска МК ТОНИРА эмалью ПФ-115 в 2 слоя</t>
  </si>
  <si>
    <t>РЕЗУЛЬТАТЫ АУДИТА — связи, расчёты, тексты (02.06.2026)</t>
  </si>
  <si>
    <t>Проверка</t>
  </si>
  <si>
    <t>Результат</t>
  </si>
  <si>
    <t>Статус</t>
  </si>
  <si>
    <t>Ошибки #REF!/#VALUE!/#NAME?</t>
  </si>
  <si>
    <t>Не найдено ни на одном из 7 расчётных листов</t>
  </si>
  <si>
    <t>OK</t>
  </si>
  <si>
    <t>СМР итого → Օбъектайн H7</t>
  </si>
  <si>
    <t>Освещение → Օбъектайн H9</t>
  </si>
  <si>
    <t>Оборудование → Օбъектайн F7</t>
  </si>
  <si>
    <t>Օбъектайн → Ампоп H11</t>
  </si>
  <si>
    <t>Ампоп возвратная → Бацатрагир G12</t>
  </si>
  <si>
    <t>Тарифы зарплаты/механизмов (Q7/Q8)</t>
  </si>
  <si>
    <t>Проценты (накл 13.3 / приб 11 / НДС 20 / врем 0.75 / зим 0.4 / убор 0.15 / непр 3)</t>
  </si>
  <si>
    <t>Все совпадают с пояснительной запиской</t>
  </si>
  <si>
    <t>Орфография (армянский) — исправлено 9 ячеек</t>
  </si>
  <si>
    <t>ապամոտաժ→ապամոնտաժ (C12); իրականց→իրականաց (C90/92/94); մետաղակակ→մետաղակ (C179/182/185/188); հարթեցումն→ը (C65)</t>
  </si>
  <si>
    <t>⚠ ЗАМЕЧАНИЯ — требуют решения (не изменены)</t>
  </si>
  <si>
    <t>Прайс-лист: СПРАВОЧНИК ЦЕН материалов и $P$4 (коэф. материалов). ТОЛЬКО для информации о ценах. Тарифы труда/механизмов НЕ здесь, а в Տեղային Շ-Մ (Q7/Q8).</t>
  </si>
  <si>
    <t>Редактируется вручную (только цены, справочно)</t>
  </si>
  <si>
    <t>Справочные/ценовые листы — не участвуют в расчётах. s1-1 и Տեղային Շ-Մ (2) содержат справочную информацию о ценах; ՄԵԹՈԴԻԿԱ — методика.</t>
  </si>
  <si>
    <t>Թոնիրի մետաղակոնստրուկցիաների հակակոռոզիոն գրունտապատում ԳՖ-021 / Грунтовка МК ТОНИРА ГФ-021</t>
  </si>
  <si>
    <t>Տեղային Շ-Մ C185: исправлено</t>
  </si>
  <si>
    <t>«գրունտագակում» → «գրունտապատում» (грунтовка), подтверждено пользователем</t>
  </si>
  <si>
    <t>СЕССИЯ 02.06.2026: Аудит связей, процентов, текстов + формат цен</t>
  </si>
  <si>
    <t>→ Формат цен: везде приведён к макс. 3 знакам после запятой (вкл. ячейки формата General с длинными числами)</t>
  </si>
  <si>
    <t>→ Связи листов проверены: #REF!/#VALUE! нет; цепочка СМР 64 952.1 → Օбъект → Ампоп → Бацатрагир 91 153.7 — всё тиёт-аут</t>
  </si>
  <si>
    <t>→ Тарифы расчёта = Q7/Q8 в Տեղային Շ-Մ = 2508.12 / 3069.63 (совп. с запиской). Проценты все совпадают</t>
  </si>
  <si>
    <t>→ Орфография (арм.): исправлено 10 ячеек в Տեղային Շ-Մ — ապամոնտաժ, իրականացում (×3), մետաղակոնստր. (×4), հարթեցումը, գրունտապատում (C185)</t>
  </si>
  <si>
    <t>→ ЗАФИКСИРОВАНО: Գներ, s1-1, Տեղային Շ-Մ (2) — ТОЛЬКО справочники цен, в расчёте не участвуют. Гнер P8/P9 — старая справка, на расчёт не влияет</t>
  </si>
  <si>
    <t>→ Результаты аудита записаны в лист Checklist (стр. 164+) с живыми формулами-сверками</t>
  </si>
  <si>
    <t>Միաձույլ ե/բետոնե նախապատրաստական շերտի կառուցում B20 դասի բետոնով 90մմ / Устройство монолитного подготовительного ж/б слоя бетоном класса B20 толщиной 90 мм</t>
  </si>
  <si>
    <t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(стирол-бутадиеновый каучук) толщиной 10 мм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</si>
</sst>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0.0%"/>
    <numFmt numFmtId="167" formatCode="0.00000"/>
    <numFmt numFmtId="168" formatCode="&quot; &quot;* #,##0.00&quot; &quot;[$AMD]&quot; &quot;;&quot;-&quot;* #,##0.00&quot; &quot;[$AMD]&quot; &quot;;&quot; &quot;* &quot;-&quot;??&quot; &quot;[$AMD]&quot; &quot;"/>
    <numFmt numFmtId="169" formatCode="0.0000"/>
    <numFmt numFmtId="170" formatCode="0.###"/>
    <numFmt numFmtId="171" formatCode="#,##0.000"/>
    <numFmt numFmtId="172" formatCode="#,##0.###"/>
  </numFmts>
  <fonts count="48">
    <font>
      <sz val="11"/>
      <color indexed="8"/>
      <name val="Calibri"/>
    </font>
    <font>
      <b/>
      <u/>
      <sz val="11"/>
      <color indexed="8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sz val="18"/>
      <color rgb="FFFFFFFF"/>
      <name val="Calibri"/>
      <family val="2"/>
    </font>
    <font>
      <i/>
      <sz val="14"/>
      <color rgb="FF666666"/>
      <name val="Calibri"/>
      <family val="2"/>
    </font>
    <font>
      <b/>
      <sz val="16"/>
      <color rgb="FFFFFFFF"/>
      <name val="Calibri"/>
      <family val="2"/>
    </font>
    <font>
      <sz val="14"/>
      <color indexed="8"/>
      <name val="Calibri"/>
      <family val="2"/>
    </font>
    <font>
      <i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C00000"/>
      <name val="Calibri"/>
      <family val="2"/>
    </font>
    <font>
      <b/>
      <sz val="11"/>
      <color rgb="FFC00000"/>
      <name val="Calibri"/>
      <family val="2"/>
    </font>
    <font>
      <b/>
      <sz val="16"/>
      <color rgb="FFC00000"/>
      <name val="Calibri"/>
      <family val="2"/>
    </font>
    <font>
      <sz val="11"/>
      <color indexed="8"/>
      <name val="Calibri"/>
      <family val="2"/>
    </font>
    <font>
      <sz val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vertAlign val="superscript"/>
      <sz val="8"/>
      <name val="Arial Armenian"/>
      <family val="2"/>
    </font>
    <font>
      <sz val="10"/>
      <name val="Arial"/>
      <family val="2"/>
    </font>
    <font>
      <b/>
      <u/>
      <sz val="8"/>
      <color rgb="FFFF0000"/>
      <name val="Arial Armenian"/>
      <family val="2"/>
    </font>
    <font>
      <sz val="8"/>
      <color rgb="FFFF0000"/>
      <name val="Arial Armenian"/>
      <family val="2"/>
    </font>
    <font>
      <b/>
      <sz val="8"/>
      <name val="Arial Armenian"/>
      <family val="2"/>
    </font>
    <font>
      <sz val="8"/>
      <name val="Symbol"/>
      <family val="1"/>
      <charset val="2"/>
    </font>
    <font>
      <sz val="8"/>
      <name val="Sylfaen"/>
      <family val="1"/>
      <charset val="204"/>
    </font>
    <font>
      <sz val="8"/>
      <name val="Arial AM"/>
      <family val="2"/>
    </font>
    <font>
      <vertAlign val="superscript"/>
      <sz val="8"/>
      <name val="Arial AM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i/>
      <sz val="11"/>
      <color rgb="FF555555"/>
      <name val="Calibri"/>
      <family val="2"/>
    </font>
    <font>
      <b/>
      <sz val="14"/>
      <color indexed="8"/>
      <name val="Calibri"/>
      <family val="2"/>
    </font>
    <font>
      <sz val="11"/>
      <color indexed="8"/>
      <name val="Consolas"/>
      <family val="2"/>
    </font>
    <font>
      <i/>
      <sz val="11"/>
      <color indexed="8"/>
      <name val="Calibri"/>
      <family val="2"/>
    </font>
    <font>
      <b/>
      <sz val="14"/>
      <color indexed="8"/>
      <name val="Consolas"/>
      <family val="2"/>
    </font>
    <font>
      <i/>
      <sz val="11"/>
      <color rgb="FF555555"/>
      <name val="Consolas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FFFFFF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rgb="FF1F4E78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BE5D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1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4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9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4"/>
      </right>
      <top style="thin">
        <color indexed="8"/>
      </top>
      <bottom style="thin">
        <color indexed="8"/>
      </bottom>
      <diagonal/>
    </border>
    <border>
      <left style="thin">
        <color indexed="1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9"/>
      </right>
      <top/>
      <bottom/>
      <diagonal/>
    </border>
    <border>
      <left style="thin">
        <color indexed="8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14"/>
      </right>
      <top style="thin">
        <color indexed="8"/>
      </top>
      <bottom style="thin">
        <color indexed="14"/>
      </bottom>
      <diagonal/>
    </border>
    <border>
      <left style="thin">
        <color indexed="14"/>
      </left>
      <right style="thin">
        <color indexed="8"/>
      </right>
      <top style="thin">
        <color indexed="8"/>
      </top>
      <bottom style="thin">
        <color indexed="14"/>
      </bottom>
      <diagonal/>
    </border>
    <border>
      <left style="thin">
        <color indexed="8"/>
      </left>
      <right style="thin">
        <color indexed="14"/>
      </right>
      <top style="thin">
        <color indexed="14"/>
      </top>
      <bottom style="thin">
        <color indexed="8"/>
      </bottom>
      <diagonal/>
    </border>
    <border>
      <left style="thin">
        <color indexed="14"/>
      </left>
      <right style="thin">
        <color indexed="8"/>
      </right>
      <top style="thin">
        <color indexed="14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 applyNumberFormat="0" applyFill="0" applyBorder="0" applyProtection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18" fillId="0" borderId="0" applyNumberFormat="0" applyFill="0" applyBorder="0" applyProtection="0"/>
  </cellStyleXfs>
  <cellXfs count="550">
    <xf numFmtId="0" fontId="0" fillId="0" borderId="0" xfId="0"/>
    <xf numFmtId="0" fontId="0" fillId="0" borderId="0" xfId="0" applyNumberFormat="1"/>
    <xf numFmtId="49" fontId="4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left" vertical="center" wrapText="1"/>
    </xf>
    <xf numFmtId="166" fontId="0" fillId="3" borderId="6" xfId="0" applyNumberFormat="1" applyFill="1" applyBorder="1" applyAlignment="1">
      <alignment vertical="center"/>
    </xf>
    <xf numFmtId="9" fontId="0" fillId="3" borderId="6" xfId="0" applyNumberFormat="1" applyFill="1" applyBorder="1" applyAlignment="1">
      <alignment vertical="center"/>
    </xf>
    <xf numFmtId="0" fontId="8" fillId="6" borderId="0" xfId="0" applyFont="1" applyFill="1"/>
    <xf numFmtId="0" fontId="9" fillId="0" borderId="0" xfId="0" applyFont="1"/>
    <xf numFmtId="0" fontId="10" fillId="7" borderId="0" xfId="0" applyFont="1" applyFill="1"/>
    <xf numFmtId="0" fontId="11" fillId="0" borderId="0" xfId="0" applyFont="1"/>
    <xf numFmtId="0" fontId="12" fillId="0" borderId="0" xfId="0" applyFont="1"/>
    <xf numFmtId="0" fontId="13" fillId="8" borderId="0" xfId="0" applyFont="1" applyFill="1"/>
    <xf numFmtId="0" fontId="14" fillId="0" borderId="0" xfId="0" applyFont="1"/>
    <xf numFmtId="0" fontId="14" fillId="9" borderId="0" xfId="0" applyFont="1" applyFill="1"/>
    <xf numFmtId="0" fontId="14" fillId="0" borderId="0" xfId="0" applyFont="1" applyAlignment="1">
      <alignment horizontal="center"/>
    </xf>
    <xf numFmtId="0" fontId="14" fillId="10" borderId="0" xfId="0" applyFont="1" applyFill="1"/>
    <xf numFmtId="0" fontId="14" fillId="10" borderId="0" xfId="0" applyFont="1" applyFill="1" applyAlignment="1">
      <alignment horizontal="center"/>
    </xf>
    <xf numFmtId="0" fontId="0" fillId="0" borderId="0" xfId="0" quotePrefix="1"/>
    <xf numFmtId="10" fontId="0" fillId="0" borderId="0" xfId="0" applyNumberFormat="1"/>
    <xf numFmtId="9" fontId="0" fillId="0" borderId="0" xfId="0" applyNumberFormat="1"/>
    <xf numFmtId="0" fontId="15" fillId="0" borderId="0" xfId="0" applyFont="1"/>
    <xf numFmtId="0" fontId="16" fillId="0" borderId="0" xfId="0" applyFont="1"/>
    <xf numFmtId="10" fontId="14" fillId="10" borderId="0" xfId="0" applyNumberFormat="1" applyFont="1" applyFill="1"/>
    <xf numFmtId="0" fontId="0" fillId="10" borderId="0" xfId="0" applyFill="1"/>
    <xf numFmtId="16" fontId="0" fillId="0" borderId="0" xfId="0" applyNumberFormat="1"/>
    <xf numFmtId="17" fontId="0" fillId="0" borderId="0" xfId="0" applyNumberFormat="1"/>
    <xf numFmtId="0" fontId="17" fillId="8" borderId="0" xfId="0" applyFont="1" applyFill="1"/>
    <xf numFmtId="4" fontId="20" fillId="0" borderId="0" xfId="0" applyNumberFormat="1" applyFont="1" applyAlignment="1">
      <alignment horizontal="left"/>
    </xf>
    <xf numFmtId="0" fontId="19" fillId="11" borderId="14" xfId="2" applyFont="1" applyFill="1" applyBorder="1" applyAlignment="1">
      <alignment horizontal="left" vertical="center"/>
    </xf>
    <xf numFmtId="0" fontId="19" fillId="11" borderId="14" xfId="1" applyFont="1" applyFill="1" applyBorder="1" applyAlignment="1">
      <alignment horizontal="left" vertical="center"/>
    </xf>
    <xf numFmtId="2" fontId="19" fillId="11" borderId="14" xfId="0" applyNumberFormat="1" applyFont="1" applyFill="1" applyBorder="1" applyAlignment="1">
      <alignment horizontal="left"/>
    </xf>
    <xf numFmtId="164" fontId="19" fillId="11" borderId="14" xfId="0" applyNumberFormat="1" applyFont="1" applyFill="1" applyBorder="1" applyAlignment="1">
      <alignment horizontal="left"/>
    </xf>
    <xf numFmtId="164" fontId="19" fillId="11" borderId="14" xfId="0" applyNumberFormat="1" applyFont="1" applyFill="1" applyBorder="1" applyAlignment="1">
      <alignment horizontal="center" vertical="center" wrapText="1"/>
    </xf>
    <xf numFmtId="164" fontId="19" fillId="11" borderId="14" xfId="0" applyNumberFormat="1" applyFont="1" applyFill="1" applyBorder="1" applyAlignment="1">
      <alignment horizontal="left" vertical="center"/>
    </xf>
    <xf numFmtId="0" fontId="20" fillId="11" borderId="0" xfId="3" applyFont="1" applyFill="1"/>
    <xf numFmtId="0" fontId="20" fillId="11" borderId="0" xfId="3" applyFont="1" applyFill="1" applyAlignment="1">
      <alignment horizontal="left"/>
    </xf>
    <xf numFmtId="0" fontId="23" fillId="11" borderId="0" xfId="3" applyFont="1" applyFill="1" applyAlignment="1">
      <alignment horizontal="center"/>
    </xf>
    <xf numFmtId="0" fontId="24" fillId="11" borderId="0" xfId="3" applyFont="1" applyFill="1" applyAlignment="1">
      <alignment horizontal="center"/>
    </xf>
    <xf numFmtId="4" fontId="20" fillId="0" borderId="0" xfId="3" applyNumberFormat="1" applyFont="1" applyAlignment="1">
      <alignment horizontal="left"/>
    </xf>
    <xf numFmtId="0" fontId="23" fillId="11" borderId="0" xfId="3" applyFont="1" applyFill="1"/>
    <xf numFmtId="0" fontId="19" fillId="11" borderId="0" xfId="3" applyFont="1" applyFill="1" applyAlignment="1">
      <alignment horizontal="right"/>
    </xf>
    <xf numFmtId="0" fontId="19" fillId="11" borderId="14" xfId="3" applyFont="1" applyFill="1" applyBorder="1" applyAlignment="1">
      <alignment horizontal="center" vertical="center" wrapText="1"/>
    </xf>
    <xf numFmtId="0" fontId="19" fillId="11" borderId="14" xfId="3" applyFont="1" applyFill="1" applyBorder="1" applyAlignment="1">
      <alignment horizontal="center" vertical="center" textRotation="90" wrapText="1"/>
    </xf>
    <xf numFmtId="0" fontId="19" fillId="11" borderId="14" xfId="3" applyFont="1" applyFill="1" applyBorder="1" applyAlignment="1">
      <alignment wrapText="1"/>
    </xf>
    <xf numFmtId="0" fontId="19" fillId="11" borderId="14" xfId="3" applyFont="1" applyFill="1" applyBorder="1" applyAlignment="1">
      <alignment horizontal="left" vertical="justify"/>
    </xf>
    <xf numFmtId="0" fontId="19" fillId="11" borderId="14" xfId="3" applyFont="1" applyFill="1" applyBorder="1" applyAlignment="1">
      <alignment vertical="center" wrapText="1"/>
    </xf>
    <xf numFmtId="0" fontId="19" fillId="11" borderId="14" xfId="3" applyFont="1" applyFill="1" applyBorder="1" applyAlignment="1">
      <alignment vertical="center"/>
    </xf>
    <xf numFmtId="0" fontId="19" fillId="11" borderId="14" xfId="3" applyFont="1" applyFill="1" applyBorder="1" applyAlignment="1">
      <alignment horizontal="center" vertical="center"/>
    </xf>
    <xf numFmtId="0" fontId="19" fillId="11" borderId="14" xfId="3" applyFont="1" applyFill="1" applyBorder="1" applyAlignment="1">
      <alignment horizontal="center" wrapText="1"/>
    </xf>
    <xf numFmtId="0" fontId="19" fillId="11" borderId="14" xfId="3" applyFont="1" applyFill="1" applyBorder="1" applyAlignment="1">
      <alignment horizontal="left" vertical="center"/>
    </xf>
    <xf numFmtId="0" fontId="19" fillId="11" borderId="14" xfId="3" applyFont="1" applyFill="1" applyBorder="1" applyAlignment="1">
      <alignment horizontal="left"/>
    </xf>
    <xf numFmtId="169" fontId="19" fillId="11" borderId="14" xfId="3" applyNumberFormat="1" applyFont="1" applyFill="1" applyBorder="1" applyAlignment="1">
      <alignment horizontal="left"/>
    </xf>
    <xf numFmtId="2" fontId="19" fillId="11" borderId="14" xfId="3" applyNumberFormat="1" applyFont="1" applyFill="1" applyBorder="1" applyAlignment="1">
      <alignment horizontal="left"/>
    </xf>
    <xf numFmtId="164" fontId="19" fillId="11" borderId="14" xfId="3" applyNumberFormat="1" applyFont="1" applyFill="1" applyBorder="1" applyAlignment="1">
      <alignment horizontal="left"/>
    </xf>
    <xf numFmtId="164" fontId="19" fillId="11" borderId="14" xfId="3" applyNumberFormat="1" applyFont="1" applyFill="1" applyBorder="1" applyAlignment="1">
      <alignment horizontal="center" vertical="center" wrapText="1"/>
    </xf>
    <xf numFmtId="164" fontId="19" fillId="11" borderId="14" xfId="3" applyNumberFormat="1" applyFont="1" applyFill="1" applyBorder="1" applyAlignment="1">
      <alignment horizontal="left" vertical="center"/>
    </xf>
    <xf numFmtId="0" fontId="19" fillId="11" borderId="14" xfId="4" applyFont="1" applyFill="1" applyBorder="1" applyAlignment="1">
      <alignment horizontal="left" vertical="center"/>
    </xf>
    <xf numFmtId="165" fontId="19" fillId="11" borderId="14" xfId="3" applyNumberFormat="1" applyFont="1" applyFill="1" applyBorder="1" applyAlignment="1">
      <alignment horizontal="left"/>
    </xf>
    <xf numFmtId="0" fontId="19" fillId="11" borderId="14" xfId="5" applyFont="1" applyFill="1" applyBorder="1" applyAlignment="1">
      <alignment horizontal="left"/>
    </xf>
    <xf numFmtId="0" fontId="19" fillId="11" borderId="14" xfId="2" applyFont="1" applyFill="1" applyBorder="1" applyAlignment="1">
      <alignment horizontal="left"/>
    </xf>
    <xf numFmtId="0" fontId="19" fillId="11" borderId="14" xfId="4" applyFont="1" applyFill="1" applyBorder="1" applyAlignment="1">
      <alignment horizontal="left"/>
    </xf>
    <xf numFmtId="165" fontId="19" fillId="11" borderId="14" xfId="4" applyNumberFormat="1" applyFont="1" applyFill="1" applyBorder="1" applyAlignment="1">
      <alignment horizontal="left"/>
    </xf>
    <xf numFmtId="1" fontId="19" fillId="11" borderId="14" xfId="3" applyNumberFormat="1" applyFont="1" applyFill="1" applyBorder="1" applyAlignment="1">
      <alignment horizontal="left"/>
    </xf>
    <xf numFmtId="0" fontId="19" fillId="11" borderId="14" xfId="6" applyFont="1" applyFill="1" applyBorder="1" applyAlignment="1">
      <alignment horizontal="left"/>
    </xf>
    <xf numFmtId="0" fontId="19" fillId="11" borderId="14" xfId="1" applyFont="1" applyFill="1" applyBorder="1" applyAlignment="1">
      <alignment horizontal="left"/>
    </xf>
    <xf numFmtId="164" fontId="19" fillId="11" borderId="14" xfId="1" applyNumberFormat="1" applyFont="1" applyFill="1" applyBorder="1" applyAlignment="1">
      <alignment horizontal="left"/>
    </xf>
    <xf numFmtId="0" fontId="19" fillId="11" borderId="14" xfId="3" applyFont="1" applyFill="1" applyBorder="1"/>
    <xf numFmtId="169" fontId="19" fillId="11" borderId="14" xfId="1" applyNumberFormat="1" applyFont="1" applyFill="1" applyBorder="1" applyAlignment="1">
      <alignment horizontal="left"/>
    </xf>
    <xf numFmtId="49" fontId="34" fillId="11" borderId="19" xfId="3" applyNumberFormat="1" applyFont="1" applyFill="1" applyBorder="1" applyAlignment="1">
      <alignment horizontal="left" vertical="top" wrapText="1"/>
    </xf>
    <xf numFmtId="49" fontId="34" fillId="11" borderId="20" xfId="3" applyNumberFormat="1" applyFont="1" applyFill="1" applyBorder="1" applyAlignment="1">
      <alignment horizontal="left" vertical="top" wrapText="1"/>
    </xf>
    <xf numFmtId="169" fontId="20" fillId="11" borderId="0" xfId="3" applyNumberFormat="1" applyFont="1" applyFill="1"/>
    <xf numFmtId="165" fontId="19" fillId="11" borderId="0" xfId="3" applyNumberFormat="1" applyFont="1" applyFill="1"/>
    <xf numFmtId="2" fontId="19" fillId="11" borderId="0" xfId="3" applyNumberFormat="1" applyFont="1" applyFill="1"/>
    <xf numFmtId="1" fontId="19" fillId="11" borderId="0" xfId="3" applyNumberFormat="1" applyFont="1" applyFill="1"/>
    <xf numFmtId="0" fontId="19" fillId="11" borderId="0" xfId="3" applyFont="1" applyFill="1"/>
    <xf numFmtId="0" fontId="19" fillId="11" borderId="0" xfId="3" applyFont="1" applyFill="1" applyAlignment="1">
      <alignment horizontal="left" vertical="center"/>
    </xf>
    <xf numFmtId="0" fontId="19" fillId="0" borderId="0" xfId="3" applyFont="1" applyAlignment="1">
      <alignment horizontal="left" vertical="center" wrapText="1"/>
    </xf>
    <xf numFmtId="0" fontId="19" fillId="0" borderId="0" xfId="3" applyFont="1" applyAlignment="1">
      <alignment horizontal="left" vertical="center"/>
    </xf>
    <xf numFmtId="2" fontId="19" fillId="0" borderId="0" xfId="3" applyNumberFormat="1" applyFont="1" applyAlignment="1">
      <alignment horizontal="left" vertical="center"/>
    </xf>
    <xf numFmtId="0" fontId="19" fillId="0" borderId="0" xfId="3" applyFont="1" applyAlignment="1">
      <alignment horizontal="center" vertical="center"/>
    </xf>
    <xf numFmtId="2" fontId="19" fillId="0" borderId="0" xfId="3" applyNumberFormat="1" applyFont="1" applyAlignment="1">
      <alignment horizontal="center" vertical="center" wrapText="1"/>
    </xf>
    <xf numFmtId="0" fontId="19" fillId="0" borderId="0" xfId="3" applyFont="1" applyAlignment="1">
      <alignment horizontal="left"/>
    </xf>
    <xf numFmtId="0" fontId="19" fillId="0" borderId="0" xfId="3" applyFont="1" applyAlignment="1">
      <alignment vertical="center" wrapText="1"/>
    </xf>
    <xf numFmtId="0" fontId="37" fillId="11" borderId="0" xfId="3" applyFont="1" applyFill="1"/>
    <xf numFmtId="0" fontId="18" fillId="2" borderId="1" xfId="7" applyFill="1" applyBorder="1" applyAlignment="1">
      <alignment vertical="center" wrapText="1"/>
    </xf>
    <xf numFmtId="0" fontId="18" fillId="2" borderId="24" xfId="7" applyFill="1" applyBorder="1"/>
    <xf numFmtId="0" fontId="18" fillId="2" borderId="25" xfId="7" applyFill="1" applyBorder="1"/>
    <xf numFmtId="0" fontId="18" fillId="0" borderId="0" xfId="7" applyNumberFormat="1"/>
    <xf numFmtId="0" fontId="18" fillId="2" borderId="29" xfId="7" applyFill="1" applyBorder="1"/>
    <xf numFmtId="0" fontId="18" fillId="2" borderId="30" xfId="7" applyFill="1" applyBorder="1"/>
    <xf numFmtId="0" fontId="4" fillId="2" borderId="26" xfId="7" applyFont="1" applyFill="1" applyBorder="1" applyAlignment="1">
      <alignment horizontal="center" vertical="center" wrapText="1"/>
    </xf>
    <xf numFmtId="0" fontId="4" fillId="2" borderId="27" xfId="7" applyFont="1" applyFill="1" applyBorder="1" applyAlignment="1">
      <alignment horizontal="center" vertical="center" wrapText="1"/>
    </xf>
    <xf numFmtId="0" fontId="4" fillId="2" borderId="27" xfId="7" applyFont="1" applyFill="1" applyBorder="1" applyAlignment="1">
      <alignment horizontal="left" vertical="center" wrapText="1"/>
    </xf>
    <xf numFmtId="0" fontId="18" fillId="2" borderId="28" xfId="7" applyNumberFormat="1" applyFill="1" applyBorder="1" applyAlignment="1">
      <alignment vertical="center" wrapText="1"/>
    </xf>
    <xf numFmtId="0" fontId="18" fillId="2" borderId="1" xfId="7" applyNumberFormat="1" applyFill="1" applyBorder="1" applyAlignment="1">
      <alignment vertical="center" wrapText="1"/>
    </xf>
    <xf numFmtId="49" fontId="4" fillId="2" borderId="6" xfId="7" applyNumberFormat="1" applyFont="1" applyFill="1" applyBorder="1" applyAlignment="1">
      <alignment horizontal="center" vertical="center" wrapText="1"/>
    </xf>
    <xf numFmtId="0" fontId="4" fillId="2" borderId="6" xfId="7" applyFont="1" applyFill="1" applyBorder="1" applyAlignment="1">
      <alignment horizontal="center" vertical="center" wrapText="1"/>
    </xf>
    <xf numFmtId="49" fontId="7" fillId="2" borderId="6" xfId="7" applyNumberFormat="1" applyFont="1" applyFill="1" applyBorder="1" applyAlignment="1">
      <alignment horizontal="left" vertical="center" wrapText="1"/>
    </xf>
    <xf numFmtId="0" fontId="3" fillId="2" borderId="6" xfId="7" applyFont="1" applyFill="1" applyBorder="1" applyAlignment="1">
      <alignment horizontal="center" vertical="center" wrapText="1"/>
    </xf>
    <xf numFmtId="49" fontId="3" fillId="2" borderId="6" xfId="7" applyNumberFormat="1" applyFont="1" applyFill="1" applyBorder="1" applyAlignment="1">
      <alignment horizontal="center" vertical="center" wrapText="1"/>
    </xf>
    <xf numFmtId="0" fontId="18" fillId="2" borderId="35" xfId="7" applyFill="1" applyBorder="1" applyAlignment="1">
      <alignment wrapText="1"/>
    </xf>
    <xf numFmtId="0" fontId="18" fillId="2" borderId="6" xfId="7" applyFill="1" applyBorder="1" applyAlignment="1">
      <alignment vertical="center" wrapText="1"/>
    </xf>
    <xf numFmtId="0" fontId="18" fillId="2" borderId="36" xfId="7" applyFill="1" applyBorder="1" applyAlignment="1">
      <alignment wrapText="1"/>
    </xf>
    <xf numFmtId="0" fontId="4" fillId="2" borderId="6" xfId="7" applyNumberFormat="1" applyFont="1" applyFill="1" applyBorder="1" applyAlignment="1">
      <alignment horizontal="center" vertical="center" wrapText="1"/>
    </xf>
    <xf numFmtId="0" fontId="4" fillId="2" borderId="6" xfId="7" applyNumberFormat="1" applyFont="1" applyFill="1" applyBorder="1" applyAlignment="1">
      <alignment horizontal="left" vertical="center" wrapText="1"/>
    </xf>
    <xf numFmtId="49" fontId="4" fillId="2" borderId="6" xfId="7" applyNumberFormat="1" applyFont="1" applyFill="1" applyBorder="1" applyAlignment="1">
      <alignment horizontal="left" vertical="center" wrapText="1"/>
    </xf>
    <xf numFmtId="168" fontId="4" fillId="2" borderId="6" xfId="7" applyNumberFormat="1" applyFont="1" applyFill="1" applyBorder="1" applyAlignment="1">
      <alignment horizontal="center" vertical="center" wrapText="1"/>
    </xf>
    <xf numFmtId="0" fontId="3" fillId="2" borderId="6" xfId="7" applyNumberFormat="1" applyFont="1" applyFill="1" applyBorder="1" applyAlignment="1">
      <alignment horizontal="center" vertical="center" wrapText="1"/>
    </xf>
    <xf numFmtId="49" fontId="3" fillId="2" borderId="6" xfId="7" applyNumberFormat="1" applyFont="1" applyFill="1" applyBorder="1" applyAlignment="1">
      <alignment horizontal="left" vertical="center" wrapText="1"/>
    </xf>
    <xf numFmtId="0" fontId="3" fillId="2" borderId="6" xfId="7" applyFont="1" applyFill="1" applyBorder="1" applyAlignment="1">
      <alignment horizontal="left" vertical="center" wrapText="1"/>
    </xf>
    <xf numFmtId="1" fontId="3" fillId="2" borderId="6" xfId="7" applyNumberFormat="1" applyFont="1" applyFill="1" applyBorder="1" applyAlignment="1">
      <alignment horizontal="center" vertical="center" wrapText="1"/>
    </xf>
    <xf numFmtId="164" fontId="3" fillId="2" borderId="6" xfId="7" applyNumberFormat="1" applyFont="1" applyFill="1" applyBorder="1" applyAlignment="1">
      <alignment horizontal="center" vertical="center" wrapText="1"/>
    </xf>
    <xf numFmtId="2" fontId="3" fillId="2" borderId="6" xfId="7" applyNumberFormat="1" applyFont="1" applyFill="1" applyBorder="1" applyAlignment="1">
      <alignment horizontal="center" vertical="center" wrapText="1"/>
    </xf>
    <xf numFmtId="165" fontId="3" fillId="2" borderId="6" xfId="7" applyNumberFormat="1" applyFont="1" applyFill="1" applyBorder="1" applyAlignment="1">
      <alignment horizontal="center" vertical="center" wrapText="1"/>
    </xf>
    <xf numFmtId="0" fontId="3" fillId="4" borderId="6" xfId="7" applyFont="1" applyFill="1" applyBorder="1" applyAlignment="1">
      <alignment horizontal="center" vertical="center" wrapText="1"/>
    </xf>
    <xf numFmtId="49" fontId="7" fillId="4" borderId="6" xfId="7" applyNumberFormat="1" applyFont="1" applyFill="1" applyBorder="1" applyAlignment="1">
      <alignment horizontal="left" vertical="center" wrapText="1"/>
    </xf>
    <xf numFmtId="49" fontId="4" fillId="4" borderId="6" xfId="7" applyNumberFormat="1" applyFont="1" applyFill="1" applyBorder="1" applyAlignment="1">
      <alignment horizontal="left" vertical="center" wrapText="1"/>
    </xf>
    <xf numFmtId="49" fontId="3" fillId="4" borderId="6" xfId="7" applyNumberFormat="1" applyFont="1" applyFill="1" applyBorder="1" applyAlignment="1">
      <alignment horizontal="center" vertical="center" wrapText="1"/>
    </xf>
    <xf numFmtId="0" fontId="18" fillId="4" borderId="6" xfId="7" applyFill="1" applyBorder="1" applyAlignment="1">
      <alignment vertical="center" wrapText="1"/>
    </xf>
    <xf numFmtId="0" fontId="4" fillId="4" borderId="6" xfId="7" applyFont="1" applyFill="1" applyBorder="1" applyAlignment="1">
      <alignment horizontal="center" vertical="center" wrapText="1"/>
    </xf>
    <xf numFmtId="164" fontId="4" fillId="4" borderId="6" xfId="7" applyNumberFormat="1" applyFont="1" applyFill="1" applyBorder="1" applyAlignment="1">
      <alignment horizontal="center" vertical="center" wrapText="1"/>
    </xf>
    <xf numFmtId="164" fontId="7" fillId="2" borderId="6" xfId="7" applyNumberFormat="1" applyFont="1" applyFill="1" applyBorder="1" applyAlignment="1">
      <alignment horizontal="center" vertical="center" wrapText="1"/>
    </xf>
    <xf numFmtId="2" fontId="4" fillId="2" borderId="6" xfId="7" applyNumberFormat="1" applyFont="1" applyFill="1" applyBorder="1" applyAlignment="1">
      <alignment horizontal="center" vertical="center" wrapText="1"/>
    </xf>
    <xf numFmtId="165" fontId="3" fillId="4" borderId="6" xfId="7" applyNumberFormat="1" applyFont="1" applyFill="1" applyBorder="1" applyAlignment="1">
      <alignment horizontal="center" vertical="center" wrapText="1"/>
    </xf>
    <xf numFmtId="2" fontId="3" fillId="4" borderId="6" xfId="7" applyNumberFormat="1" applyFont="1" applyFill="1" applyBorder="1" applyAlignment="1">
      <alignment horizontal="center" vertical="center" wrapText="1"/>
    </xf>
    <xf numFmtId="2" fontId="4" fillId="4" borderId="6" xfId="7" applyNumberFormat="1" applyFont="1" applyFill="1" applyBorder="1" applyAlignment="1">
      <alignment horizontal="center" vertical="center" wrapText="1"/>
    </xf>
    <xf numFmtId="164" fontId="4" fillId="2" borderId="6" xfId="7" applyNumberFormat="1" applyFont="1" applyFill="1" applyBorder="1" applyAlignment="1">
      <alignment horizontal="center" vertical="center" wrapText="1"/>
    </xf>
    <xf numFmtId="16" fontId="3" fillId="2" borderId="6" xfId="7" applyNumberFormat="1" applyFont="1" applyFill="1" applyBorder="1" applyAlignment="1">
      <alignment horizontal="center" vertical="center" wrapText="1"/>
    </xf>
    <xf numFmtId="0" fontId="3" fillId="2" borderId="34" xfId="7" applyFont="1" applyFill="1" applyBorder="1" applyAlignment="1">
      <alignment horizontal="center" vertical="center" wrapText="1"/>
    </xf>
    <xf numFmtId="0" fontId="18" fillId="2" borderId="36" xfId="7" applyNumberFormat="1" applyFill="1" applyBorder="1" applyAlignment="1">
      <alignment wrapText="1"/>
    </xf>
    <xf numFmtId="0" fontId="18" fillId="2" borderId="6" xfId="7" applyFill="1" applyBorder="1" applyAlignment="1">
      <alignment wrapText="1"/>
    </xf>
    <xf numFmtId="49" fontId="3" fillId="2" borderId="6" xfId="7" applyNumberFormat="1" applyFont="1" applyFill="1" applyBorder="1" applyAlignment="1">
      <alignment horizontal="left" wrapText="1"/>
    </xf>
    <xf numFmtId="0" fontId="18" fillId="2" borderId="37" xfId="7" applyFill="1" applyBorder="1" applyAlignment="1">
      <alignment wrapText="1"/>
    </xf>
    <xf numFmtId="0" fontId="3" fillId="2" borderId="5" xfId="7" applyFont="1" applyFill="1" applyBorder="1" applyAlignment="1">
      <alignment horizontal="center" vertical="center" wrapText="1"/>
    </xf>
    <xf numFmtId="165" fontId="4" fillId="4" borderId="6" xfId="7" applyNumberFormat="1" applyFont="1" applyFill="1" applyBorder="1" applyAlignment="1">
      <alignment horizontal="center" vertical="center" wrapText="1"/>
    </xf>
    <xf numFmtId="0" fontId="7" fillId="2" borderId="6" xfId="7" applyFont="1" applyFill="1" applyBorder="1" applyAlignment="1">
      <alignment horizontal="left" vertical="center" wrapText="1"/>
    </xf>
    <xf numFmtId="0" fontId="18" fillId="2" borderId="7" xfId="7" applyFill="1" applyBorder="1" applyAlignment="1">
      <alignment vertical="center" wrapText="1"/>
    </xf>
    <xf numFmtId="0" fontId="3" fillId="2" borderId="7" xfId="7" applyFont="1" applyFill="1" applyBorder="1" applyAlignment="1">
      <alignment horizontal="left" vertical="center" wrapText="1"/>
    </xf>
    <xf numFmtId="49" fontId="7" fillId="2" borderId="7" xfId="7" applyNumberFormat="1" applyFont="1" applyFill="1" applyBorder="1" applyAlignment="1">
      <alignment horizontal="center" vertical="center" wrapText="1"/>
    </xf>
    <xf numFmtId="0" fontId="7" fillId="2" borderId="7" xfId="7" applyFont="1" applyFill="1" applyBorder="1" applyAlignment="1">
      <alignment horizontal="center" vertical="center" wrapText="1"/>
    </xf>
    <xf numFmtId="168" fontId="18" fillId="2" borderId="7" xfId="7" applyNumberFormat="1" applyFill="1" applyBorder="1" applyAlignment="1">
      <alignment vertical="center" wrapText="1"/>
    </xf>
    <xf numFmtId="0" fontId="18" fillId="2" borderId="42" xfId="7" applyFill="1" applyBorder="1" applyAlignment="1">
      <alignment wrapText="1"/>
    </xf>
    <xf numFmtId="0" fontId="18" fillId="2" borderId="2" xfId="7" applyFill="1" applyBorder="1" applyAlignment="1">
      <alignment vertical="center" wrapText="1"/>
    </xf>
    <xf numFmtId="0" fontId="3" fillId="2" borderId="2" xfId="7" applyFont="1" applyFill="1" applyBorder="1" applyAlignment="1">
      <alignment horizontal="left" vertical="center" wrapText="1"/>
    </xf>
    <xf numFmtId="49" fontId="7" fillId="2" borderId="2" xfId="7" applyNumberFormat="1" applyFont="1" applyFill="1" applyBorder="1" applyAlignment="1">
      <alignment horizontal="center" wrapText="1"/>
    </xf>
    <xf numFmtId="0" fontId="18" fillId="2" borderId="43" xfId="7" applyFill="1" applyBorder="1" applyAlignment="1">
      <alignment wrapText="1"/>
    </xf>
    <xf numFmtId="0" fontId="18" fillId="2" borderId="44" xfId="7" applyFill="1" applyBorder="1"/>
    <xf numFmtId="0" fontId="18" fillId="2" borderId="45" xfId="7" applyFill="1" applyBorder="1"/>
    <xf numFmtId="0" fontId="14" fillId="0" borderId="0" xfId="0" applyNumberFormat="1" applyFont="1"/>
    <xf numFmtId="0" fontId="0" fillId="0" borderId="0" xfId="0" applyAlignment="1">
      <alignment wrapText="1"/>
    </xf>
    <xf numFmtId="0" fontId="14" fillId="14" borderId="0" xfId="0" applyFont="1" applyFill="1" applyAlignment="1">
      <alignment wrapText="1"/>
    </xf>
    <xf numFmtId="0" fontId="41" fillId="14" borderId="0" xfId="0" applyFont="1" applyFill="1" applyAlignment="1">
      <alignment wrapText="1"/>
    </xf>
    <xf numFmtId="0" fontId="40" fillId="17" borderId="0" xfId="0" applyFont="1" applyFill="1"/>
    <xf numFmtId="0" fontId="14" fillId="8" borderId="0" xfId="0" applyFont="1" applyFill="1"/>
    <xf numFmtId="0" fontId="14" fillId="16" borderId="0" xfId="0" applyFont="1" applyFill="1"/>
    <xf numFmtId="170" fontId="4" fillId="2" borderId="6" xfId="0" applyNumberFormat="1" applyFont="1" applyFill="1" applyBorder="1" applyAlignment="1">
      <alignment horizontal="center" vertical="center" wrapText="1"/>
    </xf>
    <xf numFmtId="170" fontId="0" fillId="2" borderId="6" xfId="0" applyNumberFormat="1" applyFill="1" applyBorder="1" applyAlignment="1">
      <alignment vertical="center"/>
    </xf>
    <xf numFmtId="170" fontId="0" fillId="0" borderId="0" xfId="0" applyNumberFormat="1"/>
    <xf numFmtId="170" fontId="7" fillId="3" borderId="6" xfId="0" applyNumberFormat="1" applyFont="1" applyFill="1" applyBorder="1" applyAlignment="1">
      <alignment horizontal="left" vertical="center" wrapText="1"/>
    </xf>
    <xf numFmtId="170" fontId="5" fillId="2" borderId="4" xfId="0" applyNumberFormat="1" applyFont="1" applyFill="1" applyBorder="1" applyAlignment="1">
      <alignment horizontal="center" vertical="center" wrapText="1"/>
    </xf>
    <xf numFmtId="170" fontId="5" fillId="2" borderId="5" xfId="0" applyNumberFormat="1" applyFont="1" applyFill="1" applyBorder="1" applyAlignment="1">
      <alignment horizontal="center" vertical="center" wrapText="1"/>
    </xf>
    <xf numFmtId="170" fontId="4" fillId="2" borderId="4" xfId="0" applyNumberFormat="1" applyFont="1" applyFill="1" applyBorder="1" applyAlignment="1">
      <alignment horizontal="center" vertical="center" wrapText="1"/>
    </xf>
    <xf numFmtId="170" fontId="4" fillId="2" borderId="5" xfId="0" applyNumberFormat="1" applyFont="1" applyFill="1" applyBorder="1" applyAlignment="1">
      <alignment horizontal="center" vertical="center" wrapText="1"/>
    </xf>
    <xf numFmtId="170" fontId="0" fillId="5" borderId="6" xfId="0" applyNumberFormat="1" applyFill="1" applyBorder="1" applyAlignment="1">
      <alignment vertical="center"/>
    </xf>
    <xf numFmtId="170" fontId="7" fillId="5" borderId="6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170" fontId="4" fillId="0" borderId="6" xfId="0" applyNumberFormat="1" applyFont="1" applyFill="1" applyBorder="1" applyAlignment="1">
      <alignment horizontal="center" vertical="center" wrapText="1"/>
    </xf>
    <xf numFmtId="170" fontId="3" fillId="0" borderId="14" xfId="0" applyNumberFormat="1" applyFont="1" applyFill="1" applyBorder="1" applyAlignment="1">
      <alignment horizontal="center" vertical="center" wrapText="1"/>
    </xf>
    <xf numFmtId="170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left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170" fontId="4" fillId="2" borderId="11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left" vertical="center"/>
    </xf>
    <xf numFmtId="170" fontId="7" fillId="3" borderId="13" xfId="0" applyNumberFormat="1" applyFont="1" applyFill="1" applyBorder="1" applyAlignment="1">
      <alignment horizontal="left" vertical="center"/>
    </xf>
    <xf numFmtId="170" fontId="7" fillId="3" borderId="13" xfId="0" applyNumberFormat="1" applyFont="1" applyFill="1" applyBorder="1" applyAlignment="1">
      <alignment horizontal="right" vertical="center"/>
    </xf>
    <xf numFmtId="0" fontId="45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170" fontId="4" fillId="0" borderId="14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46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center" vertical="center"/>
    </xf>
    <xf numFmtId="170" fontId="4" fillId="0" borderId="14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70" fontId="4" fillId="0" borderId="1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left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0" fontId="6" fillId="3" borderId="12" xfId="0" applyNumberFormat="1" applyFont="1" applyFill="1" applyBorder="1" applyAlignment="1">
      <alignment horizontal="left" vertical="center"/>
    </xf>
    <xf numFmtId="170" fontId="7" fillId="3" borderId="12" xfId="0" applyNumberFormat="1" applyFont="1" applyFill="1" applyBorder="1" applyAlignment="1">
      <alignment horizontal="left" vertical="center"/>
    </xf>
    <xf numFmtId="170" fontId="7" fillId="3" borderId="12" xfId="0" applyNumberFormat="1" applyFont="1" applyFill="1" applyBorder="1" applyAlignment="1">
      <alignment horizontal="right" vertical="center"/>
    </xf>
    <xf numFmtId="170" fontId="0" fillId="0" borderId="14" xfId="0" applyNumberFormat="1" applyFill="1" applyBorder="1" applyAlignment="1">
      <alignment vertical="center"/>
    </xf>
    <xf numFmtId="170" fontId="6" fillId="0" borderId="14" xfId="0" applyNumberFormat="1" applyFont="1" applyFill="1" applyBorder="1" applyAlignment="1">
      <alignment horizontal="left" vertical="center"/>
    </xf>
    <xf numFmtId="170" fontId="7" fillId="0" borderId="14" xfId="0" applyNumberFormat="1" applyFont="1" applyFill="1" applyBorder="1" applyAlignment="1">
      <alignment horizontal="left" vertical="center"/>
    </xf>
    <xf numFmtId="49" fontId="7" fillId="18" borderId="14" xfId="0" applyNumberFormat="1" applyFont="1" applyFill="1" applyBorder="1" applyAlignment="1">
      <alignment horizontal="left" vertical="center"/>
    </xf>
    <xf numFmtId="49" fontId="3" fillId="18" borderId="14" xfId="0" applyNumberFormat="1" applyFont="1" applyFill="1" applyBorder="1" applyAlignment="1">
      <alignment horizontal="center" vertical="center" wrapText="1"/>
    </xf>
    <xf numFmtId="170" fontId="6" fillId="18" borderId="14" xfId="0" applyNumberFormat="1" applyFont="1" applyFill="1" applyBorder="1" applyAlignment="1">
      <alignment horizontal="left" vertical="center"/>
    </xf>
    <xf numFmtId="170" fontId="7" fillId="18" borderId="14" xfId="0" applyNumberFormat="1" applyFont="1" applyFill="1" applyBorder="1" applyAlignment="1">
      <alignment horizontal="left" vertical="center"/>
    </xf>
    <xf numFmtId="170" fontId="7" fillId="18" borderId="14" xfId="0" applyNumberFormat="1" applyFont="1" applyFill="1" applyBorder="1" applyAlignment="1">
      <alignment horizontal="right" vertical="center"/>
    </xf>
    <xf numFmtId="0" fontId="7" fillId="3" borderId="12" xfId="0" applyNumberFormat="1" applyFont="1" applyFill="1" applyBorder="1" applyAlignment="1">
      <alignment horizontal="left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170" fontId="6" fillId="0" borderId="14" xfId="0" applyNumberFormat="1" applyFont="1" applyFill="1" applyBorder="1" applyAlignment="1">
      <alignment horizontal="center" vertical="center"/>
    </xf>
    <xf numFmtId="170" fontId="4" fillId="0" borderId="14" xfId="0" applyNumberFormat="1" applyFont="1" applyFill="1" applyBorder="1" applyAlignment="1">
      <alignment vertical="center"/>
    </xf>
    <xf numFmtId="0" fontId="0" fillId="17" borderId="0" xfId="0" applyFill="1"/>
    <xf numFmtId="0" fontId="14" fillId="17" borderId="0" xfId="0" applyFont="1" applyFill="1"/>
    <xf numFmtId="3" fontId="0" fillId="0" borderId="0" xfId="0" applyNumberFormat="1"/>
    <xf numFmtId="171" fontId="0" fillId="0" borderId="0" xfId="0" applyNumberFormat="1"/>
    <xf numFmtId="171" fontId="14" fillId="17" borderId="0" xfId="0" applyNumberFormat="1" applyFont="1" applyFill="1"/>
    <xf numFmtId="171" fontId="14" fillId="16" borderId="0" xfId="0" applyNumberFormat="1" applyFont="1" applyFill="1"/>
    <xf numFmtId="172" fontId="0" fillId="0" borderId="0" xfId="0" applyNumberFormat="1"/>
    <xf numFmtId="0" fontId="0" fillId="0" borderId="47" xfId="0" applyBorder="1"/>
    <xf numFmtId="0" fontId="0" fillId="0" borderId="48" xfId="0" applyBorder="1"/>
    <xf numFmtId="0" fontId="14" fillId="9" borderId="48" xfId="0" applyFont="1" applyFill="1" applyBorder="1"/>
    <xf numFmtId="0" fontId="14" fillId="9" borderId="48" xfId="0" applyFont="1" applyFill="1" applyBorder="1" applyAlignment="1">
      <alignment horizontal="center"/>
    </xf>
    <xf numFmtId="171" fontId="0" fillId="0" borderId="48" xfId="0" applyNumberFormat="1" applyBorder="1"/>
    <xf numFmtId="0" fontId="14" fillId="19" borderId="0" xfId="0" applyFont="1" applyFill="1"/>
    <xf numFmtId="171" fontId="14" fillId="19" borderId="0" xfId="0" applyNumberFormat="1" applyFont="1" applyFill="1"/>
    <xf numFmtId="171" fontId="14" fillId="21" borderId="0" xfId="0" applyNumberFormat="1" applyFont="1" applyFill="1"/>
    <xf numFmtId="3" fontId="0" fillId="22" borderId="48" xfId="0" applyNumberFormat="1" applyFill="1" applyBorder="1"/>
    <xf numFmtId="172" fontId="0" fillId="23" borderId="48" xfId="0" applyNumberFormat="1" applyFill="1" applyBorder="1"/>
    <xf numFmtId="0" fontId="14" fillId="0" borderId="48" xfId="0" applyFont="1" applyBorder="1"/>
    <xf numFmtId="171" fontId="14" fillId="20" borderId="48" xfId="0" applyNumberFormat="1" applyFont="1" applyFill="1" applyBorder="1"/>
    <xf numFmtId="0" fontId="6" fillId="24" borderId="14" xfId="0" applyNumberFormat="1" applyFont="1" applyFill="1" applyBorder="1" applyAlignment="1">
      <alignment horizontal="left" vertical="center"/>
    </xf>
    <xf numFmtId="0" fontId="7" fillId="24" borderId="14" xfId="0" applyNumberFormat="1" applyFont="1" applyFill="1" applyBorder="1" applyAlignment="1">
      <alignment horizontal="left" vertical="center"/>
    </xf>
    <xf numFmtId="0" fontId="3" fillId="24" borderId="14" xfId="0" applyNumberFormat="1" applyFont="1" applyFill="1" applyBorder="1" applyAlignment="1">
      <alignment horizontal="center" vertical="center" wrapText="1"/>
    </xf>
    <xf numFmtId="170" fontId="3" fillId="3" borderId="12" xfId="0" applyNumberFormat="1" applyFont="1" applyFill="1" applyBorder="1" applyAlignment="1">
      <alignment horizontal="center" vertical="center"/>
    </xf>
    <xf numFmtId="0" fontId="3" fillId="24" borderId="14" xfId="0" applyNumberFormat="1" applyFont="1" applyFill="1" applyBorder="1" applyAlignment="1">
      <alignment horizontal="center" vertical="center"/>
    </xf>
    <xf numFmtId="0" fontId="20" fillId="11" borderId="0" xfId="0" applyNumberFormat="1" applyFont="1" applyFill="1"/>
    <xf numFmtId="0" fontId="20" fillId="11" borderId="0" xfId="0" applyNumberFormat="1" applyFont="1" applyFill="1" applyAlignment="1">
      <alignment horizontal="left"/>
    </xf>
    <xf numFmtId="0" fontId="23" fillId="11" borderId="0" xfId="0" applyNumberFormat="1" applyFont="1" applyFill="1" applyAlignment="1">
      <alignment horizontal="center"/>
    </xf>
    <xf numFmtId="0" fontId="24" fillId="11" borderId="0" xfId="0" applyNumberFormat="1" applyFont="1" applyFill="1" applyAlignment="1">
      <alignment horizontal="center"/>
    </xf>
    <xf numFmtId="0" fontId="23" fillId="11" borderId="0" xfId="0" applyNumberFormat="1" applyFont="1" applyFill="1"/>
    <xf numFmtId="0" fontId="19" fillId="11" borderId="0" xfId="0" applyNumberFormat="1" applyFont="1" applyFill="1" applyAlignment="1">
      <alignment horizontal="right"/>
    </xf>
    <xf numFmtId="0" fontId="19" fillId="11" borderId="14" xfId="0" applyNumberFormat="1" applyFont="1" applyFill="1" applyBorder="1" applyAlignment="1">
      <alignment wrapText="1"/>
    </xf>
    <xf numFmtId="0" fontId="19" fillId="11" borderId="14" xfId="0" applyNumberFormat="1" applyFont="1" applyFill="1" applyBorder="1" applyAlignment="1">
      <alignment horizontal="center" vertical="center" textRotation="90" wrapText="1"/>
    </xf>
    <xf numFmtId="0" fontId="19" fillId="11" borderId="14" xfId="0" applyNumberFormat="1" applyFont="1" applyFill="1" applyBorder="1" applyAlignment="1">
      <alignment horizontal="center" vertical="center" wrapText="1"/>
    </xf>
    <xf numFmtId="0" fontId="19" fillId="11" borderId="14" xfId="0" applyNumberFormat="1" applyFont="1" applyFill="1" applyBorder="1" applyAlignment="1">
      <alignment vertical="center" wrapText="1"/>
    </xf>
    <xf numFmtId="0" fontId="19" fillId="11" borderId="14" xfId="0" applyNumberFormat="1" applyFont="1" applyFill="1" applyBorder="1" applyAlignment="1">
      <alignment vertical="center"/>
    </xf>
    <xf numFmtId="0" fontId="19" fillId="11" borderId="14" xfId="0" applyNumberFormat="1" applyFont="1" applyFill="1" applyBorder="1" applyAlignment="1">
      <alignment horizontal="center" vertical="center"/>
    </xf>
    <xf numFmtId="0" fontId="19" fillId="11" borderId="14" xfId="0" applyNumberFormat="1" applyFont="1" applyFill="1" applyBorder="1" applyAlignment="1">
      <alignment horizontal="center" wrapText="1"/>
    </xf>
    <xf numFmtId="0" fontId="19" fillId="11" borderId="14" xfId="0" applyNumberFormat="1" applyFont="1" applyFill="1" applyBorder="1" applyAlignment="1">
      <alignment horizontal="left"/>
    </xf>
    <xf numFmtId="0" fontId="19" fillId="11" borderId="14" xfId="0" applyNumberFormat="1" applyFont="1" applyFill="1" applyBorder="1" applyAlignment="1">
      <alignment horizontal="left" vertical="center"/>
    </xf>
    <xf numFmtId="0" fontId="19" fillId="11" borderId="14" xfId="2" applyNumberFormat="1" applyFont="1" applyFill="1" applyBorder="1" applyAlignment="1">
      <alignment horizontal="left" vertical="center"/>
    </xf>
    <xf numFmtId="0" fontId="6" fillId="3" borderId="12" xfId="0" applyNumberFormat="1" applyFont="1" applyFill="1" applyBorder="1" applyAlignment="1">
      <alignment horizontal="left" vertical="center"/>
    </xf>
    <xf numFmtId="0" fontId="6" fillId="18" borderId="14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left" vertical="center"/>
    </xf>
    <xf numFmtId="0" fontId="6" fillId="3" borderId="13" xfId="0" applyNumberFormat="1" applyFont="1" applyFill="1" applyBorder="1" applyAlignment="1">
      <alignment horizontal="left" vertical="center"/>
    </xf>
    <xf numFmtId="0" fontId="0" fillId="2" borderId="6" xfId="0" applyNumberFormat="1" applyFill="1" applyBorder="1" applyAlignment="1">
      <alignment vertical="center"/>
    </xf>
    <xf numFmtId="0" fontId="7" fillId="2" borderId="6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center" vertical="center" wrapText="1"/>
    </xf>
    <xf numFmtId="0" fontId="0" fillId="3" borderId="6" xfId="0" applyNumberFormat="1" applyFill="1" applyBorder="1" applyAlignment="1">
      <alignment vertical="center"/>
    </xf>
    <xf numFmtId="170" fontId="20" fillId="11" borderId="0" xfId="0" applyNumberFormat="1" applyFont="1" applyFill="1" applyAlignment="1">
      <alignment horizontal="left"/>
    </xf>
    <xf numFmtId="170" fontId="19" fillId="11" borderId="14" xfId="0" applyNumberFormat="1" applyFont="1" applyFill="1" applyBorder="1" applyAlignment="1">
      <alignment horizontal="left" vertical="justify"/>
    </xf>
    <xf numFmtId="170" fontId="6" fillId="24" borderId="14" xfId="0" applyNumberFormat="1" applyFont="1" applyFill="1" applyBorder="1" applyAlignment="1">
      <alignment horizontal="left" vertical="center"/>
    </xf>
    <xf numFmtId="170" fontId="7" fillId="24" borderId="14" xfId="0" applyNumberFormat="1" applyFont="1" applyFill="1" applyBorder="1" applyAlignment="1">
      <alignment horizontal="left" vertical="center"/>
    </xf>
    <xf numFmtId="170" fontId="3" fillId="24" borderId="14" xfId="0" applyNumberFormat="1" applyFont="1" applyFill="1" applyBorder="1" applyAlignment="1">
      <alignment horizontal="center" vertical="center"/>
    </xf>
    <xf numFmtId="0" fontId="47" fillId="13" borderId="0" xfId="0" applyFont="1" applyFill="1"/>
    <xf numFmtId="0" fontId="0" fillId="0" borderId="48" xfId="0" applyBorder="1" applyAlignment="1">
      <alignment wrapText="1"/>
    </xf>
    <xf numFmtId="0" fontId="0" fillId="16" borderId="0" xfId="0" applyFill="1" applyAlignment="1">
      <alignment wrapText="1"/>
    </xf>
    <xf numFmtId="0" fontId="14" fillId="16" borderId="0" xfId="0" applyFont="1" applyFill="1" applyAlignment="1">
      <alignment wrapText="1"/>
    </xf>
    <xf numFmtId="0" fontId="14" fillId="0" borderId="48" xfId="0" applyFont="1" applyBorder="1" applyAlignment="1">
      <alignment horizontal="center"/>
    </xf>
    <xf numFmtId="0" fontId="14" fillId="16" borderId="0" xfId="0" applyFont="1" applyFill="1" applyAlignment="1">
      <alignment horizontal="center"/>
    </xf>
    <xf numFmtId="0" fontId="18" fillId="0" borderId="0" xfId="0" applyFont="1" applyAlignment="1">
      <alignment wrapText="1"/>
    </xf>
    <xf numFmtId="0" fontId="3" fillId="24" borderId="14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8" fillId="13" borderId="0" xfId="0" applyFont="1" applyFill="1" applyAlignment="1">
      <alignment horizontal="center" wrapText="1"/>
    </xf>
    <xf numFmtId="0" fontId="39" fillId="0" borderId="0" xfId="0" applyFont="1" applyAlignment="1">
      <alignment wrapText="1"/>
    </xf>
    <xf numFmtId="0" fontId="40" fillId="9" borderId="0" xfId="0" applyFont="1" applyFill="1" applyAlignment="1">
      <alignment wrapText="1"/>
    </xf>
    <xf numFmtId="0" fontId="41" fillId="15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14" fillId="8" borderId="0" xfId="0" applyFont="1" applyFill="1" applyAlignment="1">
      <alignment wrapText="1"/>
    </xf>
    <xf numFmtId="0" fontId="41" fillId="14" borderId="0" xfId="0" applyFont="1" applyFill="1" applyAlignment="1">
      <alignment wrapText="1"/>
    </xf>
    <xf numFmtId="0" fontId="43" fillId="16" borderId="0" xfId="0" applyFont="1" applyFill="1" applyAlignment="1">
      <alignment wrapText="1"/>
    </xf>
    <xf numFmtId="0" fontId="43" fillId="17" borderId="0" xfId="0" applyFont="1" applyFill="1" applyAlignment="1">
      <alignment wrapText="1"/>
    </xf>
    <xf numFmtId="0" fontId="41" fillId="14" borderId="0" xfId="0" applyFont="1" applyFill="1" applyAlignment="1">
      <alignment horizontal="center" wrapText="1"/>
    </xf>
    <xf numFmtId="0" fontId="44" fillId="14" borderId="0" xfId="0" applyFont="1" applyFill="1" applyAlignment="1">
      <alignment horizontal="center" wrapText="1"/>
    </xf>
    <xf numFmtId="0" fontId="3" fillId="2" borderId="6" xfId="7" applyNumberFormat="1" applyFont="1" applyFill="1" applyBorder="1" applyAlignment="1">
      <alignment horizontal="center" vertical="center" wrapText="1"/>
    </xf>
    <xf numFmtId="0" fontId="18" fillId="2" borderId="6" xfId="7" applyFill="1" applyBorder="1"/>
    <xf numFmtId="49" fontId="3" fillId="2" borderId="6" xfId="7" applyNumberFormat="1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164" fontId="3" fillId="2" borderId="6" xfId="7" applyNumberFormat="1" applyFont="1" applyFill="1" applyBorder="1" applyAlignment="1">
      <alignment horizontal="center" vertical="center" wrapText="1"/>
    </xf>
    <xf numFmtId="2" fontId="3" fillId="2" borderId="6" xfId="7" applyNumberFormat="1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/>
    </xf>
    <xf numFmtId="49" fontId="3" fillId="2" borderId="6" xfId="7" applyNumberFormat="1" applyFont="1" applyFill="1" applyBorder="1" applyAlignment="1">
      <alignment horizontal="left" vertical="center" wrapText="1"/>
    </xf>
    <xf numFmtId="0" fontId="3" fillId="2" borderId="6" xfId="7" applyFont="1" applyFill="1" applyBorder="1" applyAlignment="1">
      <alignment horizontal="left" vertical="center" wrapText="1"/>
    </xf>
    <xf numFmtId="1" fontId="3" fillId="2" borderId="6" xfId="7" applyNumberFormat="1" applyFont="1" applyFill="1" applyBorder="1" applyAlignment="1">
      <alignment horizontal="center" vertical="center"/>
    </xf>
    <xf numFmtId="2" fontId="3" fillId="2" borderId="6" xfId="7" applyNumberFormat="1" applyFont="1" applyFill="1" applyBorder="1" applyAlignment="1">
      <alignment horizontal="center" vertical="center"/>
    </xf>
    <xf numFmtId="164" fontId="3" fillId="2" borderId="6" xfId="7" applyNumberFormat="1" applyFont="1" applyFill="1" applyBorder="1" applyAlignment="1">
      <alignment horizontal="center" vertical="center"/>
    </xf>
    <xf numFmtId="165" fontId="3" fillId="2" borderId="6" xfId="7" applyNumberFormat="1" applyFont="1" applyFill="1" applyBorder="1" applyAlignment="1">
      <alignment horizontal="center" vertical="center"/>
    </xf>
    <xf numFmtId="165" fontId="4" fillId="2" borderId="6" xfId="7" applyNumberFormat="1" applyFont="1" applyFill="1" applyBorder="1" applyAlignment="1">
      <alignment horizontal="center" vertical="center" wrapText="1"/>
    </xf>
    <xf numFmtId="1" fontId="3" fillId="2" borderId="6" xfId="7" applyNumberFormat="1" applyFont="1" applyFill="1" applyBorder="1" applyAlignment="1">
      <alignment horizontal="center" vertical="center" wrapText="1"/>
    </xf>
    <xf numFmtId="0" fontId="3" fillId="2" borderId="38" xfId="7" applyNumberFormat="1" applyFont="1" applyFill="1" applyBorder="1" applyAlignment="1">
      <alignment horizontal="center" vertical="center" wrapText="1"/>
    </xf>
    <xf numFmtId="165" fontId="3" fillId="2" borderId="39" xfId="7" applyNumberFormat="1" applyFont="1" applyFill="1" applyBorder="1" applyAlignment="1">
      <alignment horizontal="center" vertical="center" wrapText="1"/>
    </xf>
    <xf numFmtId="165" fontId="3" fillId="2" borderId="40" xfId="7" applyNumberFormat="1" applyFont="1" applyFill="1" applyBorder="1" applyAlignment="1">
      <alignment horizontal="center" vertical="center" wrapText="1"/>
    </xf>
    <xf numFmtId="165" fontId="3" fillId="2" borderId="41" xfId="7" applyNumberFormat="1" applyFont="1" applyFill="1" applyBorder="1" applyAlignment="1">
      <alignment horizontal="center" vertical="center" wrapText="1"/>
    </xf>
    <xf numFmtId="49" fontId="3" fillId="2" borderId="8" xfId="7" applyNumberFormat="1" applyFont="1" applyFill="1" applyBorder="1" applyAlignment="1">
      <alignment horizontal="left" vertical="center" wrapText="1"/>
    </xf>
    <xf numFmtId="0" fontId="3" fillId="2" borderId="9" xfId="7" applyFont="1" applyFill="1" applyBorder="1" applyAlignment="1">
      <alignment horizontal="left" vertical="center" wrapText="1"/>
    </xf>
    <xf numFmtId="49" fontId="3" fillId="2" borderId="11" xfId="7" applyNumberFormat="1" applyFont="1" applyFill="1" applyBorder="1" applyAlignment="1">
      <alignment horizontal="center" vertical="center" wrapText="1"/>
    </xf>
    <xf numFmtId="49" fontId="3" fillId="2" borderId="13" xfId="7" applyNumberFormat="1" applyFont="1" applyFill="1" applyBorder="1" applyAlignment="1">
      <alignment horizontal="center" vertical="center" wrapText="1"/>
    </xf>
    <xf numFmtId="0" fontId="3" fillId="2" borderId="11" xfId="7" applyNumberFormat="1" applyFont="1" applyFill="1" applyBorder="1" applyAlignment="1">
      <alignment horizontal="center" vertical="center" wrapText="1"/>
    </xf>
    <xf numFmtId="2" fontId="3" fillId="2" borderId="13" xfId="7" applyNumberFormat="1" applyFont="1" applyFill="1" applyBorder="1" applyAlignment="1">
      <alignment horizontal="center" vertical="center" wrapText="1"/>
    </xf>
    <xf numFmtId="2" fontId="3" fillId="2" borderId="12" xfId="7" applyNumberFormat="1" applyFont="1" applyFill="1" applyBorder="1" applyAlignment="1">
      <alignment horizontal="center" vertical="center"/>
    </xf>
    <xf numFmtId="2" fontId="3" fillId="2" borderId="13" xfId="7" applyNumberFormat="1" applyFont="1" applyFill="1" applyBorder="1" applyAlignment="1">
      <alignment horizontal="center" vertical="center"/>
    </xf>
    <xf numFmtId="164" fontId="3" fillId="2" borderId="12" xfId="7" applyNumberFormat="1" applyFont="1" applyFill="1" applyBorder="1" applyAlignment="1">
      <alignment horizontal="center" vertical="center"/>
    </xf>
    <xf numFmtId="164" fontId="3" fillId="2" borderId="13" xfId="7" applyNumberFormat="1" applyFont="1" applyFill="1" applyBorder="1" applyAlignment="1">
      <alignment horizontal="center" vertical="center"/>
    </xf>
    <xf numFmtId="0" fontId="3" fillId="2" borderId="13" xfId="7" applyFont="1" applyFill="1" applyBorder="1" applyAlignment="1">
      <alignment horizontal="center" vertical="center" wrapText="1"/>
    </xf>
    <xf numFmtId="49" fontId="3" fillId="2" borderId="11" xfId="7" applyNumberFormat="1" applyFont="1" applyFill="1" applyBorder="1" applyAlignment="1">
      <alignment horizontal="left" vertical="center" wrapText="1"/>
    </xf>
    <xf numFmtId="49" fontId="3" fillId="2" borderId="13" xfId="7" applyNumberFormat="1" applyFont="1" applyFill="1" applyBorder="1" applyAlignment="1">
      <alignment horizontal="left" vertical="center" wrapText="1"/>
    </xf>
    <xf numFmtId="165" fontId="3" fillId="2" borderId="13" xfId="7" applyNumberFormat="1" applyFont="1" applyFill="1" applyBorder="1" applyAlignment="1">
      <alignment horizontal="center" vertical="center" wrapText="1"/>
    </xf>
    <xf numFmtId="165" fontId="3" fillId="2" borderId="6" xfId="7" applyNumberFormat="1" applyFont="1" applyFill="1" applyBorder="1" applyAlignment="1">
      <alignment horizontal="center" vertical="center" wrapText="1"/>
    </xf>
    <xf numFmtId="49" fontId="3" fillId="2" borderId="8" xfId="7" applyNumberFormat="1" applyFont="1" applyFill="1" applyBorder="1" applyAlignment="1">
      <alignment horizontal="center" vertical="center" wrapText="1"/>
    </xf>
    <xf numFmtId="0" fontId="3" fillId="2" borderId="9" xfId="7" applyFont="1" applyFill="1" applyBorder="1" applyAlignment="1">
      <alignment horizontal="center" vertical="center" wrapText="1"/>
    </xf>
    <xf numFmtId="0" fontId="3" fillId="2" borderId="8" xfId="7" applyNumberFormat="1" applyFont="1" applyFill="1" applyBorder="1" applyAlignment="1">
      <alignment horizontal="center" vertical="center" wrapText="1"/>
    </xf>
    <xf numFmtId="2" fontId="3" fillId="2" borderId="9" xfId="7" applyNumberFormat="1" applyFont="1" applyFill="1" applyBorder="1" applyAlignment="1">
      <alignment horizontal="center" vertical="center" wrapText="1"/>
    </xf>
    <xf numFmtId="165" fontId="3" fillId="2" borderId="10" xfId="7" applyNumberFormat="1" applyFont="1" applyFill="1" applyBorder="1" applyAlignment="1">
      <alignment horizontal="center" vertical="center"/>
    </xf>
    <xf numFmtId="165" fontId="3" fillId="2" borderId="9" xfId="7" applyNumberFormat="1" applyFont="1" applyFill="1" applyBorder="1" applyAlignment="1">
      <alignment horizontal="center" vertical="center"/>
    </xf>
    <xf numFmtId="164" fontId="3" fillId="2" borderId="10" xfId="7" applyNumberFormat="1" applyFont="1" applyFill="1" applyBorder="1" applyAlignment="1">
      <alignment horizontal="center" vertical="center"/>
    </xf>
    <xf numFmtId="164" fontId="3" fillId="2" borderId="9" xfId="7" applyNumberFormat="1" applyFont="1" applyFill="1" applyBorder="1" applyAlignment="1">
      <alignment horizontal="center" vertical="center"/>
    </xf>
    <xf numFmtId="0" fontId="3" fillId="2" borderId="9" xfId="7" applyFont="1" applyFill="1" applyBorder="1" applyAlignment="1">
      <alignment horizontal="center" vertical="center"/>
    </xf>
    <xf numFmtId="0" fontId="18" fillId="2" borderId="9" xfId="7" applyFill="1" applyBorder="1" applyAlignment="1">
      <alignment vertical="center"/>
    </xf>
    <xf numFmtId="2" fontId="3" fillId="2" borderId="9" xfId="7" applyNumberFormat="1" applyFont="1" applyFill="1" applyBorder="1" applyAlignment="1">
      <alignment horizontal="center" vertical="center"/>
    </xf>
    <xf numFmtId="0" fontId="6" fillId="2" borderId="6" xfId="7" applyFont="1" applyFill="1" applyBorder="1" applyAlignment="1">
      <alignment horizontal="center" vertical="center" wrapText="1"/>
    </xf>
    <xf numFmtId="164" fontId="3" fillId="2" borderId="11" xfId="7" applyNumberFormat="1" applyFont="1" applyFill="1" applyBorder="1" applyAlignment="1">
      <alignment horizontal="center" vertical="center" wrapText="1"/>
    </xf>
    <xf numFmtId="165" fontId="3" fillId="2" borderId="13" xfId="7" applyNumberFormat="1" applyFont="1" applyFill="1" applyBorder="1" applyAlignment="1">
      <alignment horizontal="center" vertical="center"/>
    </xf>
    <xf numFmtId="169" fontId="3" fillId="2" borderId="6" xfId="7" applyNumberFormat="1" applyFont="1" applyFill="1" applyBorder="1" applyAlignment="1">
      <alignment horizontal="center" vertical="center" wrapText="1"/>
    </xf>
    <xf numFmtId="0" fontId="3" fillId="2" borderId="10" xfId="7" applyFont="1" applyFill="1" applyBorder="1" applyAlignment="1">
      <alignment horizontal="center" vertical="center"/>
    </xf>
    <xf numFmtId="165" fontId="3" fillId="2" borderId="9" xfId="7" applyNumberFormat="1" applyFont="1" applyFill="1" applyBorder="1" applyAlignment="1">
      <alignment horizontal="center" vertical="center" wrapText="1"/>
    </xf>
    <xf numFmtId="164" fontId="3" fillId="2" borderId="8" xfId="7" applyNumberFormat="1" applyFont="1" applyFill="1" applyBorder="1" applyAlignment="1">
      <alignment horizontal="center" vertical="center" wrapText="1"/>
    </xf>
    <xf numFmtId="2" fontId="3" fillId="2" borderId="10" xfId="7" applyNumberFormat="1" applyFont="1" applyFill="1" applyBorder="1" applyAlignment="1">
      <alignment horizontal="center" vertical="center"/>
    </xf>
    <xf numFmtId="0" fontId="2" fillId="2" borderId="6" xfId="7" applyFont="1" applyFill="1" applyBorder="1" applyAlignment="1">
      <alignment horizontal="center" vertical="center" wrapText="1"/>
    </xf>
    <xf numFmtId="16" fontId="3" fillId="2" borderId="9" xfId="7" applyNumberFormat="1" applyFont="1" applyFill="1" applyBorder="1" applyAlignment="1">
      <alignment horizontal="center" vertical="center" wrapText="1"/>
    </xf>
    <xf numFmtId="49" fontId="3" fillId="2" borderId="6" xfId="7" applyNumberFormat="1" applyFont="1" applyFill="1" applyBorder="1" applyAlignment="1">
      <alignment horizontal="left" vertical="center" wrapText="1" readingOrder="1"/>
    </xf>
    <xf numFmtId="0" fontId="2" fillId="2" borderId="6" xfId="7" applyFont="1" applyFill="1" applyBorder="1" applyAlignment="1">
      <alignment horizontal="left" vertical="center" wrapText="1"/>
    </xf>
    <xf numFmtId="49" fontId="3" fillId="2" borderId="9" xfId="7" applyNumberFormat="1" applyFont="1" applyFill="1" applyBorder="1" applyAlignment="1">
      <alignment horizontal="center" vertical="center" wrapText="1"/>
    </xf>
    <xf numFmtId="1" fontId="4" fillId="2" borderId="6" xfId="7" applyNumberFormat="1" applyFont="1" applyFill="1" applyBorder="1" applyAlignment="1">
      <alignment horizontal="center" vertical="center" wrapText="1"/>
    </xf>
    <xf numFmtId="2" fontId="4" fillId="2" borderId="6" xfId="7" applyNumberFormat="1" applyFont="1" applyFill="1" applyBorder="1" applyAlignment="1">
      <alignment horizontal="center" vertical="center" wrapText="1"/>
    </xf>
    <xf numFmtId="0" fontId="4" fillId="2" borderId="6" xfId="7" applyFont="1" applyFill="1" applyBorder="1" applyAlignment="1">
      <alignment horizontal="center" vertical="center" wrapText="1"/>
    </xf>
    <xf numFmtId="49" fontId="4" fillId="2" borderId="6" xfId="7" applyNumberFormat="1" applyFont="1" applyFill="1" applyBorder="1" applyAlignment="1">
      <alignment horizontal="center" vertical="center" wrapText="1"/>
    </xf>
    <xf numFmtId="0" fontId="4" fillId="2" borderId="6" xfId="7" applyFont="1" applyFill="1" applyBorder="1" applyAlignment="1">
      <alignment horizontal="center" vertical="center"/>
    </xf>
    <xf numFmtId="0" fontId="18" fillId="2" borderId="6" xfId="7" applyFill="1" applyBorder="1" applyAlignment="1">
      <alignment vertical="center" wrapText="1"/>
    </xf>
    <xf numFmtId="168" fontId="18" fillId="2" borderId="6" xfId="7" applyNumberFormat="1" applyFill="1" applyBorder="1"/>
    <xf numFmtId="49" fontId="7" fillId="2" borderId="6" xfId="7" applyNumberFormat="1" applyFont="1" applyFill="1" applyBorder="1" applyAlignment="1">
      <alignment horizontal="left" vertical="center" wrapText="1"/>
    </xf>
    <xf numFmtId="0" fontId="7" fillId="2" borderId="6" xfId="7" applyFont="1" applyFill="1" applyBorder="1" applyAlignment="1">
      <alignment horizontal="left" vertical="center"/>
    </xf>
    <xf numFmtId="0" fontId="3" fillId="2" borderId="6" xfId="7" applyFont="1" applyFill="1" applyBorder="1" applyAlignment="1">
      <alignment horizontal="right" vertical="center" wrapText="1"/>
    </xf>
    <xf numFmtId="0" fontId="3" fillId="2" borderId="6" xfId="7" applyFont="1" applyFill="1" applyBorder="1" applyAlignment="1">
      <alignment horizontal="right" vertical="center"/>
    </xf>
    <xf numFmtId="165" fontId="4" fillId="2" borderId="6" xfId="7" applyNumberFormat="1" applyFont="1" applyFill="1" applyBorder="1" applyAlignment="1">
      <alignment horizontal="center" vertical="center"/>
    </xf>
    <xf numFmtId="49" fontId="4" fillId="2" borderId="21" xfId="7" applyNumberFormat="1" applyFont="1" applyFill="1" applyBorder="1" applyAlignment="1">
      <alignment horizontal="center" vertical="center" wrapText="1"/>
    </xf>
    <xf numFmtId="0" fontId="18" fillId="2" borderId="22" xfId="7" applyFill="1" applyBorder="1"/>
    <xf numFmtId="0" fontId="18" fillId="2" borderId="23" xfId="7" applyFill="1" applyBorder="1"/>
    <xf numFmtId="0" fontId="18" fillId="2" borderId="26" xfId="7" applyFill="1" applyBorder="1"/>
    <xf numFmtId="0" fontId="18" fillId="2" borderId="27" xfId="7" applyFill="1" applyBorder="1"/>
    <xf numFmtId="0" fontId="18" fillId="2" borderId="28" xfId="7" applyFill="1" applyBorder="1"/>
    <xf numFmtId="49" fontId="5" fillId="2" borderId="21" xfId="7" applyNumberFormat="1" applyFont="1" applyFill="1" applyBorder="1" applyAlignment="1">
      <alignment horizontal="center" vertical="center" wrapText="1"/>
    </xf>
    <xf numFmtId="0" fontId="5" fillId="2" borderId="22" xfId="7" applyFont="1" applyFill="1" applyBorder="1" applyAlignment="1">
      <alignment horizontal="center" vertical="center" wrapText="1"/>
    </xf>
    <xf numFmtId="0" fontId="5" fillId="2" borderId="23" xfId="7" applyFont="1" applyFill="1" applyBorder="1" applyAlignment="1">
      <alignment horizontal="center" vertical="center" wrapText="1"/>
    </xf>
    <xf numFmtId="49" fontId="3" fillId="2" borderId="31" xfId="7" applyNumberFormat="1" applyFont="1" applyFill="1" applyBorder="1" applyAlignment="1">
      <alignment horizontal="right" vertical="center" wrapText="1"/>
    </xf>
    <xf numFmtId="0" fontId="3" fillId="2" borderId="22" xfId="7" applyFont="1" applyFill="1" applyBorder="1" applyAlignment="1">
      <alignment horizontal="right" wrapText="1"/>
    </xf>
    <xf numFmtId="0" fontId="3" fillId="2" borderId="22" xfId="7" applyFont="1" applyFill="1" applyBorder="1" applyAlignment="1">
      <alignment horizontal="right"/>
    </xf>
    <xf numFmtId="0" fontId="3" fillId="2" borderId="32" xfId="7" applyFont="1" applyFill="1" applyBorder="1" applyAlignment="1">
      <alignment horizontal="right"/>
    </xf>
    <xf numFmtId="49" fontId="18" fillId="2" borderId="6" xfId="7" applyNumberFormat="1" applyFill="1" applyBorder="1" applyAlignment="1">
      <alignment vertical="center" wrapText="1"/>
    </xf>
    <xf numFmtId="0" fontId="18" fillId="2" borderId="6" xfId="7" applyFill="1" applyBorder="1" applyAlignment="1">
      <alignment vertical="center"/>
    </xf>
    <xf numFmtId="168" fontId="4" fillId="2" borderId="33" xfId="7" applyNumberFormat="1" applyFont="1" applyFill="1" applyBorder="1" applyAlignment="1">
      <alignment horizontal="center" vertical="center" wrapText="1"/>
    </xf>
    <xf numFmtId="168" fontId="4" fillId="2" borderId="34" xfId="7" applyNumberFormat="1" applyFont="1" applyFill="1" applyBorder="1" applyAlignment="1">
      <alignment horizontal="center" vertical="center"/>
    </xf>
    <xf numFmtId="2" fontId="19" fillId="11" borderId="14" xfId="3" applyNumberFormat="1" applyFont="1" applyFill="1" applyBorder="1" applyAlignment="1">
      <alignment horizontal="center" vertical="center" wrapText="1"/>
    </xf>
    <xf numFmtId="0" fontId="38" fillId="11" borderId="0" xfId="3" applyFont="1" applyFill="1" applyAlignment="1">
      <alignment horizontal="center" vertical="center"/>
    </xf>
    <xf numFmtId="2" fontId="19" fillId="11" borderId="14" xfId="3" applyNumberFormat="1" applyFont="1" applyFill="1" applyBorder="1" applyAlignment="1">
      <alignment horizontal="left" vertical="center"/>
    </xf>
    <xf numFmtId="167" fontId="19" fillId="11" borderId="14" xfId="3" applyNumberFormat="1" applyFont="1" applyFill="1" applyBorder="1" applyAlignment="1">
      <alignment horizontal="center" vertical="center"/>
    </xf>
    <xf numFmtId="169" fontId="19" fillId="11" borderId="14" xfId="3" applyNumberFormat="1" applyFont="1" applyFill="1" applyBorder="1" applyAlignment="1">
      <alignment horizontal="center" vertical="center"/>
    </xf>
    <xf numFmtId="0" fontId="19" fillId="11" borderId="14" xfId="3" applyFont="1" applyFill="1" applyBorder="1" applyAlignment="1">
      <alignment horizontal="center" vertical="center"/>
    </xf>
    <xf numFmtId="0" fontId="19" fillId="11" borderId="14" xfId="3" applyFont="1" applyFill="1" applyBorder="1" applyAlignment="1">
      <alignment horizontal="left" vertical="center"/>
    </xf>
    <xf numFmtId="0" fontId="19" fillId="11" borderId="14" xfId="3" applyFont="1" applyFill="1" applyBorder="1" applyAlignment="1">
      <alignment horizontal="left" vertical="center" wrapText="1"/>
    </xf>
    <xf numFmtId="165" fontId="19" fillId="11" borderId="14" xfId="3" applyNumberFormat="1" applyFont="1" applyFill="1" applyBorder="1" applyAlignment="1">
      <alignment horizontal="left" vertical="center"/>
    </xf>
    <xf numFmtId="0" fontId="26" fillId="11" borderId="14" xfId="3" applyFont="1" applyFill="1" applyBorder="1" applyAlignment="1">
      <alignment horizontal="center" vertical="center" wrapText="1"/>
    </xf>
    <xf numFmtId="164" fontId="19" fillId="11" borderId="14" xfId="3" applyNumberFormat="1" applyFont="1" applyFill="1" applyBorder="1" applyAlignment="1">
      <alignment horizontal="left" vertical="center"/>
    </xf>
    <xf numFmtId="164" fontId="19" fillId="11" borderId="14" xfId="3" applyNumberFormat="1" applyFont="1" applyFill="1" applyBorder="1" applyAlignment="1">
      <alignment horizontal="center" vertical="center"/>
    </xf>
    <xf numFmtId="0" fontId="35" fillId="11" borderId="14" xfId="3" applyFont="1" applyFill="1" applyBorder="1" applyAlignment="1">
      <alignment vertical="center" wrapText="1"/>
    </xf>
    <xf numFmtId="0" fontId="35" fillId="11" borderId="14" xfId="3" applyFont="1" applyFill="1" applyBorder="1" applyAlignment="1">
      <alignment horizontal="left" vertical="center" wrapText="1"/>
    </xf>
    <xf numFmtId="0" fontId="35" fillId="11" borderId="14" xfId="3" applyFont="1" applyFill="1" applyBorder="1" applyAlignment="1">
      <alignment horizontal="left" vertical="center"/>
    </xf>
    <xf numFmtId="1" fontId="19" fillId="11" borderId="14" xfId="3" applyNumberFormat="1" applyFont="1" applyFill="1" applyBorder="1" applyAlignment="1">
      <alignment horizontal="left" vertical="center"/>
    </xf>
    <xf numFmtId="2" fontId="19" fillId="11" borderId="0" xfId="3" applyNumberFormat="1" applyFont="1" applyFill="1" applyAlignment="1">
      <alignment horizontal="center" vertical="center" wrapText="1"/>
    </xf>
    <xf numFmtId="0" fontId="32" fillId="11" borderId="15" xfId="3" applyFont="1" applyFill="1" applyBorder="1" applyAlignment="1">
      <alignment horizontal="center" vertical="center" wrapText="1"/>
    </xf>
    <xf numFmtId="0" fontId="32" fillId="11" borderId="16" xfId="3" applyFont="1" applyFill="1" applyBorder="1" applyAlignment="1">
      <alignment horizontal="center" vertical="center" wrapText="1"/>
    </xf>
    <xf numFmtId="0" fontId="32" fillId="11" borderId="17" xfId="3" applyFont="1" applyFill="1" applyBorder="1" applyAlignment="1">
      <alignment horizontal="center" vertical="center" wrapText="1"/>
    </xf>
    <xf numFmtId="0" fontId="19" fillId="11" borderId="15" xfId="1" applyFont="1" applyFill="1" applyBorder="1" applyAlignment="1">
      <alignment horizontal="left" vertical="center"/>
    </xf>
    <xf numFmtId="0" fontId="19" fillId="11" borderId="16" xfId="1" applyFont="1" applyFill="1" applyBorder="1" applyAlignment="1">
      <alignment horizontal="left" vertical="center"/>
    </xf>
    <xf numFmtId="0" fontId="19" fillId="11" borderId="17" xfId="1" applyFont="1" applyFill="1" applyBorder="1" applyAlignment="1">
      <alignment horizontal="left" vertical="center"/>
    </xf>
    <xf numFmtId="165" fontId="19" fillId="11" borderId="14" xfId="3" applyNumberFormat="1" applyFont="1" applyFill="1" applyBorder="1" applyAlignment="1">
      <alignment horizontal="center" vertical="center"/>
    </xf>
    <xf numFmtId="2" fontId="19" fillId="11" borderId="14" xfId="3" applyNumberFormat="1" applyFont="1" applyFill="1" applyBorder="1" applyAlignment="1">
      <alignment horizontal="center" vertical="center"/>
    </xf>
    <xf numFmtId="0" fontId="19" fillId="11" borderId="14" xfId="2" applyFont="1" applyFill="1" applyBorder="1" applyAlignment="1">
      <alignment horizontal="left" vertical="center"/>
    </xf>
    <xf numFmtId="2" fontId="19" fillId="11" borderId="14" xfId="4" applyNumberFormat="1" applyFont="1" applyFill="1" applyBorder="1" applyAlignment="1">
      <alignment horizontal="left" vertical="center"/>
    </xf>
    <xf numFmtId="2" fontId="19" fillId="11" borderId="15" xfId="5" applyNumberFormat="1" applyFont="1" applyFill="1" applyBorder="1" applyAlignment="1">
      <alignment horizontal="center" vertical="center"/>
    </xf>
    <xf numFmtId="2" fontId="19" fillId="11" borderId="16" xfId="5" applyNumberFormat="1" applyFont="1" applyFill="1" applyBorder="1" applyAlignment="1">
      <alignment horizontal="center" vertical="center"/>
    </xf>
    <xf numFmtId="2" fontId="19" fillId="11" borderId="17" xfId="5" applyNumberFormat="1" applyFont="1" applyFill="1" applyBorder="1" applyAlignment="1">
      <alignment horizontal="center" vertical="center"/>
    </xf>
    <xf numFmtId="0" fontId="19" fillId="11" borderId="14" xfId="5" applyFont="1" applyFill="1" applyBorder="1" applyAlignment="1">
      <alignment horizontal="left" vertical="center" wrapText="1"/>
    </xf>
    <xf numFmtId="0" fontId="19" fillId="11" borderId="14" xfId="5" applyFont="1" applyFill="1" applyBorder="1" applyAlignment="1">
      <alignment horizontal="left" vertical="center"/>
    </xf>
    <xf numFmtId="0" fontId="19" fillId="11" borderId="14" xfId="5" applyFont="1" applyFill="1" applyBorder="1" applyAlignment="1">
      <alignment horizontal="center" vertical="center"/>
    </xf>
    <xf numFmtId="0" fontId="19" fillId="11" borderId="15" xfId="3" applyFont="1" applyFill="1" applyBorder="1" applyAlignment="1">
      <alignment horizontal="center" vertical="center"/>
    </xf>
    <xf numFmtId="0" fontId="19" fillId="11" borderId="16" xfId="3" applyFont="1" applyFill="1" applyBorder="1" applyAlignment="1">
      <alignment horizontal="center" vertical="center"/>
    </xf>
    <xf numFmtId="0" fontId="19" fillId="11" borderId="17" xfId="3" applyFont="1" applyFill="1" applyBorder="1" applyAlignment="1">
      <alignment horizontal="center" vertical="center"/>
    </xf>
    <xf numFmtId="0" fontId="19" fillId="11" borderId="14" xfId="1" applyFont="1" applyFill="1" applyBorder="1" applyAlignment="1">
      <alignment horizontal="left" vertical="center" wrapText="1"/>
    </xf>
    <xf numFmtId="0" fontId="19" fillId="11" borderId="14" xfId="1" applyFont="1" applyFill="1" applyBorder="1" applyAlignment="1">
      <alignment horizontal="left" vertical="center"/>
    </xf>
    <xf numFmtId="167" fontId="19" fillId="11" borderId="14" xfId="3" applyNumberFormat="1" applyFont="1" applyFill="1" applyBorder="1" applyAlignment="1">
      <alignment horizontal="left" vertical="center"/>
    </xf>
    <xf numFmtId="169" fontId="19" fillId="11" borderId="14" xfId="1" applyNumberFormat="1" applyFont="1" applyFill="1" applyBorder="1" applyAlignment="1">
      <alignment horizontal="center" vertical="center"/>
    </xf>
    <xf numFmtId="169" fontId="19" fillId="11" borderId="14" xfId="3" applyNumberFormat="1" applyFont="1" applyFill="1" applyBorder="1" applyAlignment="1">
      <alignment horizontal="left" vertical="center"/>
    </xf>
    <xf numFmtId="0" fontId="19" fillId="11" borderId="15" xfId="3" applyFont="1" applyFill="1" applyBorder="1" applyAlignment="1">
      <alignment horizontal="left" vertical="center" wrapText="1"/>
    </xf>
    <xf numFmtId="0" fontId="19" fillId="11" borderId="16" xfId="3" applyFont="1" applyFill="1" applyBorder="1" applyAlignment="1">
      <alignment horizontal="left" vertical="center" wrapText="1"/>
    </xf>
    <xf numFmtId="0" fontId="19" fillId="11" borderId="17" xfId="3" applyFont="1" applyFill="1" applyBorder="1" applyAlignment="1">
      <alignment horizontal="left" vertical="center" wrapText="1"/>
    </xf>
    <xf numFmtId="0" fontId="19" fillId="11" borderId="15" xfId="3" applyFont="1" applyFill="1" applyBorder="1" applyAlignment="1">
      <alignment horizontal="left" vertical="center"/>
    </xf>
    <xf numFmtId="0" fontId="19" fillId="11" borderId="16" xfId="3" applyFont="1" applyFill="1" applyBorder="1" applyAlignment="1">
      <alignment horizontal="left" vertical="center"/>
    </xf>
    <xf numFmtId="0" fontId="19" fillId="11" borderId="17" xfId="3" applyFont="1" applyFill="1" applyBorder="1" applyAlignment="1">
      <alignment horizontal="left" vertical="center"/>
    </xf>
    <xf numFmtId="0" fontId="26" fillId="11" borderId="14" xfId="2" applyFont="1" applyFill="1" applyBorder="1" applyAlignment="1">
      <alignment horizontal="center" vertical="center" wrapText="1"/>
    </xf>
    <xf numFmtId="0" fontId="19" fillId="11" borderId="14" xfId="2" applyFont="1" applyFill="1" applyBorder="1" applyAlignment="1">
      <alignment horizontal="left" vertical="center" wrapText="1"/>
    </xf>
    <xf numFmtId="0" fontId="19" fillId="11" borderId="14" xfId="1" applyFont="1" applyFill="1" applyBorder="1" applyAlignment="1">
      <alignment horizontal="center" vertical="center"/>
    </xf>
    <xf numFmtId="0" fontId="19" fillId="11" borderId="14" xfId="4" applyFont="1" applyFill="1" applyBorder="1" applyAlignment="1">
      <alignment horizontal="left" vertical="center"/>
    </xf>
    <xf numFmtId="167" fontId="19" fillId="11" borderId="14" xfId="1" applyNumberFormat="1" applyFont="1" applyFill="1" applyBorder="1" applyAlignment="1">
      <alignment horizontal="center" vertical="center"/>
    </xf>
    <xf numFmtId="0" fontId="19" fillId="11" borderId="14" xfId="3" applyFont="1" applyFill="1" applyBorder="1" applyAlignment="1">
      <alignment horizontal="center" vertical="center" wrapText="1"/>
    </xf>
    <xf numFmtId="2" fontId="19" fillId="11" borderId="15" xfId="3" applyNumberFormat="1" applyFont="1" applyFill="1" applyBorder="1" applyAlignment="1">
      <alignment horizontal="center" vertical="center" wrapText="1"/>
    </xf>
    <xf numFmtId="2" fontId="19" fillId="11" borderId="16" xfId="3" applyNumberFormat="1" applyFont="1" applyFill="1" applyBorder="1" applyAlignment="1">
      <alignment horizontal="center" vertical="center"/>
    </xf>
    <xf numFmtId="2" fontId="19" fillId="11" borderId="17" xfId="3" applyNumberFormat="1" applyFont="1" applyFill="1" applyBorder="1" applyAlignment="1">
      <alignment horizontal="center" vertical="center"/>
    </xf>
    <xf numFmtId="0" fontId="19" fillId="11" borderId="15" xfId="1" applyFont="1" applyFill="1" applyBorder="1" applyAlignment="1">
      <alignment horizontal="center" vertical="center" wrapText="1"/>
    </xf>
    <xf numFmtId="0" fontId="19" fillId="11" borderId="16" xfId="1" applyFont="1" applyFill="1" applyBorder="1" applyAlignment="1">
      <alignment horizontal="center" vertical="center" wrapText="1"/>
    </xf>
    <xf numFmtId="0" fontId="19" fillId="11" borderId="17" xfId="1" applyFont="1" applyFill="1" applyBorder="1" applyAlignment="1">
      <alignment horizontal="center" vertical="center" wrapText="1"/>
    </xf>
    <xf numFmtId="0" fontId="19" fillId="11" borderId="14" xfId="1" applyFont="1" applyFill="1" applyBorder="1" applyAlignment="1">
      <alignment horizontal="center" vertical="center" wrapText="1"/>
    </xf>
    <xf numFmtId="0" fontId="19" fillId="11" borderId="15" xfId="3" applyFont="1" applyFill="1" applyBorder="1" applyAlignment="1">
      <alignment horizontal="center" vertical="center" wrapText="1"/>
    </xf>
    <xf numFmtId="2" fontId="19" fillId="11" borderId="16" xfId="3" applyNumberFormat="1" applyFont="1" applyFill="1" applyBorder="1" applyAlignment="1">
      <alignment horizontal="center" vertical="center" wrapText="1"/>
    </xf>
    <xf numFmtId="2" fontId="19" fillId="11" borderId="17" xfId="3" applyNumberFormat="1" applyFont="1" applyFill="1" applyBorder="1" applyAlignment="1">
      <alignment horizontal="center" vertical="center" wrapText="1"/>
    </xf>
    <xf numFmtId="0" fontId="19" fillId="11" borderId="15" xfId="3" applyFont="1" applyFill="1" applyBorder="1" applyAlignment="1">
      <alignment horizontal="left" vertical="top" wrapText="1"/>
    </xf>
    <xf numFmtId="0" fontId="19" fillId="11" borderId="16" xfId="3" applyFont="1" applyFill="1" applyBorder="1" applyAlignment="1">
      <alignment horizontal="left" vertical="top" wrapText="1"/>
    </xf>
    <xf numFmtId="0" fontId="19" fillId="11" borderId="17" xfId="3" applyFont="1" applyFill="1" applyBorder="1" applyAlignment="1">
      <alignment horizontal="left" vertical="top" wrapText="1"/>
    </xf>
    <xf numFmtId="1" fontId="19" fillId="11" borderId="15" xfId="3" applyNumberFormat="1" applyFont="1" applyFill="1" applyBorder="1" applyAlignment="1">
      <alignment horizontal="left" vertical="center"/>
    </xf>
    <xf numFmtId="1" fontId="19" fillId="11" borderId="16" xfId="3" applyNumberFormat="1" applyFont="1" applyFill="1" applyBorder="1" applyAlignment="1">
      <alignment horizontal="left" vertical="center"/>
    </xf>
    <xf numFmtId="1" fontId="19" fillId="11" borderId="17" xfId="3" applyNumberFormat="1" applyFont="1" applyFill="1" applyBorder="1" applyAlignment="1">
      <alignment horizontal="left" vertical="center"/>
    </xf>
    <xf numFmtId="165" fontId="19" fillId="11" borderId="15" xfId="3" applyNumberFormat="1" applyFont="1" applyFill="1" applyBorder="1" applyAlignment="1">
      <alignment horizontal="left" vertical="center"/>
    </xf>
    <xf numFmtId="165" fontId="19" fillId="11" borderId="16" xfId="3" applyNumberFormat="1" applyFont="1" applyFill="1" applyBorder="1" applyAlignment="1">
      <alignment horizontal="left" vertical="center"/>
    </xf>
    <xf numFmtId="165" fontId="19" fillId="11" borderId="17" xfId="3" applyNumberFormat="1" applyFont="1" applyFill="1" applyBorder="1" applyAlignment="1">
      <alignment horizontal="left" vertical="center"/>
    </xf>
    <xf numFmtId="167" fontId="19" fillId="11" borderId="14" xfId="2" applyNumberFormat="1" applyFont="1" applyFill="1" applyBorder="1" applyAlignment="1">
      <alignment horizontal="center" vertical="center"/>
    </xf>
    <xf numFmtId="169" fontId="19" fillId="11" borderId="14" xfId="2" applyNumberFormat="1" applyFont="1" applyFill="1" applyBorder="1" applyAlignment="1">
      <alignment horizontal="center" vertical="center"/>
    </xf>
    <xf numFmtId="2" fontId="19" fillId="11" borderId="15" xfId="3" applyNumberFormat="1" applyFont="1" applyFill="1" applyBorder="1" applyAlignment="1">
      <alignment horizontal="left" vertical="center"/>
    </xf>
    <xf numFmtId="2" fontId="19" fillId="11" borderId="16" xfId="3" applyNumberFormat="1" applyFont="1" applyFill="1" applyBorder="1" applyAlignment="1">
      <alignment horizontal="left" vertical="center"/>
    </xf>
    <xf numFmtId="2" fontId="19" fillId="11" borderId="17" xfId="3" applyNumberFormat="1" applyFont="1" applyFill="1" applyBorder="1" applyAlignment="1">
      <alignment horizontal="left" vertical="center"/>
    </xf>
    <xf numFmtId="169" fontId="19" fillId="11" borderId="15" xfId="3" applyNumberFormat="1" applyFont="1" applyFill="1" applyBorder="1" applyAlignment="1">
      <alignment horizontal="center" vertical="center"/>
    </xf>
    <xf numFmtId="169" fontId="19" fillId="11" borderId="16" xfId="3" applyNumberFormat="1" applyFont="1" applyFill="1" applyBorder="1" applyAlignment="1">
      <alignment horizontal="center" vertical="center"/>
    </xf>
    <xf numFmtId="169" fontId="19" fillId="11" borderId="17" xfId="3" applyNumberFormat="1" applyFont="1" applyFill="1" applyBorder="1" applyAlignment="1">
      <alignment horizontal="center" vertical="center"/>
    </xf>
    <xf numFmtId="164" fontId="19" fillId="11" borderId="15" xfId="3" applyNumberFormat="1" applyFont="1" applyFill="1" applyBorder="1" applyAlignment="1">
      <alignment horizontal="center" vertical="center"/>
    </xf>
    <xf numFmtId="164" fontId="19" fillId="11" borderId="16" xfId="3" applyNumberFormat="1" applyFont="1" applyFill="1" applyBorder="1" applyAlignment="1">
      <alignment horizontal="center" vertical="center"/>
    </xf>
    <xf numFmtId="164" fontId="19" fillId="11" borderId="17" xfId="3" applyNumberFormat="1" applyFont="1" applyFill="1" applyBorder="1" applyAlignment="1">
      <alignment horizontal="center" vertical="center"/>
    </xf>
    <xf numFmtId="2" fontId="19" fillId="11" borderId="14" xfId="1" applyNumberFormat="1" applyFont="1" applyFill="1" applyBorder="1" applyAlignment="1">
      <alignment horizontal="center" vertical="center"/>
    </xf>
    <xf numFmtId="164" fontId="19" fillId="11" borderId="14" xfId="1" applyNumberFormat="1" applyFont="1" applyFill="1" applyBorder="1" applyAlignment="1">
      <alignment horizontal="left" vertical="center"/>
    </xf>
    <xf numFmtId="169" fontId="19" fillId="11" borderId="14" xfId="1" applyNumberFormat="1" applyFont="1" applyFill="1" applyBorder="1" applyAlignment="1">
      <alignment horizontal="left" vertical="center"/>
    </xf>
    <xf numFmtId="0" fontId="19" fillId="11" borderId="18" xfId="2" applyFont="1" applyFill="1" applyBorder="1" applyAlignment="1">
      <alignment horizontal="center" vertical="center"/>
    </xf>
    <xf numFmtId="0" fontId="19" fillId="11" borderId="14" xfId="2" applyFont="1" applyFill="1" applyBorder="1" applyAlignment="1">
      <alignment horizontal="center" vertical="center"/>
    </xf>
    <xf numFmtId="17" fontId="19" fillId="11" borderId="14" xfId="3" applyNumberFormat="1" applyFont="1" applyFill="1" applyBorder="1" applyAlignment="1">
      <alignment horizontal="left" vertical="center" wrapText="1"/>
    </xf>
    <xf numFmtId="0" fontId="19" fillId="11" borderId="14" xfId="4" applyFont="1" applyFill="1" applyBorder="1" applyAlignment="1">
      <alignment horizontal="left" vertical="center" wrapText="1"/>
    </xf>
    <xf numFmtId="169" fontId="19" fillId="11" borderId="14" xfId="3" applyNumberFormat="1" applyFont="1" applyFill="1" applyBorder="1" applyAlignment="1">
      <alignment horizontal="center" vertical="center" wrapText="1"/>
    </xf>
    <xf numFmtId="0" fontId="19" fillId="11" borderId="15" xfId="1" applyFont="1" applyFill="1" applyBorder="1" applyAlignment="1">
      <alignment horizontal="left" vertical="center" wrapText="1"/>
    </xf>
    <xf numFmtId="0" fontId="19" fillId="11" borderId="16" xfId="1" applyFont="1" applyFill="1" applyBorder="1" applyAlignment="1">
      <alignment horizontal="left" vertical="center" wrapText="1"/>
    </xf>
    <xf numFmtId="0" fontId="19" fillId="11" borderId="17" xfId="1" applyFont="1" applyFill="1" applyBorder="1" applyAlignment="1">
      <alignment horizontal="left" vertical="center" wrapText="1"/>
    </xf>
    <xf numFmtId="0" fontId="19" fillId="11" borderId="14" xfId="3" applyFont="1" applyFill="1" applyBorder="1" applyAlignment="1">
      <alignment horizontal="left" vertical="top" wrapText="1"/>
    </xf>
    <xf numFmtId="165" fontId="19" fillId="11" borderId="14" xfId="2" applyNumberFormat="1" applyFont="1" applyFill="1" applyBorder="1" applyAlignment="1">
      <alignment horizontal="left" vertical="center"/>
    </xf>
    <xf numFmtId="165" fontId="19" fillId="11" borderId="14" xfId="4" applyNumberFormat="1" applyFont="1" applyFill="1" applyBorder="1" applyAlignment="1">
      <alignment horizontal="left" vertical="center"/>
    </xf>
    <xf numFmtId="0" fontId="19" fillId="12" borderId="15" xfId="3" applyFont="1" applyFill="1" applyBorder="1" applyAlignment="1">
      <alignment horizontal="left" vertical="center"/>
    </xf>
    <xf numFmtId="0" fontId="19" fillId="12" borderId="16" xfId="3" applyFont="1" applyFill="1" applyBorder="1" applyAlignment="1">
      <alignment horizontal="left" vertical="center"/>
    </xf>
    <xf numFmtId="0" fontId="19" fillId="12" borderId="17" xfId="3" applyFont="1" applyFill="1" applyBorder="1" applyAlignment="1">
      <alignment horizontal="left" vertical="center"/>
    </xf>
    <xf numFmtId="0" fontId="26" fillId="11" borderId="15" xfId="3" applyFont="1" applyFill="1" applyBorder="1" applyAlignment="1">
      <alignment horizontal="center" vertical="center" wrapText="1"/>
    </xf>
    <xf numFmtId="0" fontId="26" fillId="11" borderId="16" xfId="3" applyFont="1" applyFill="1" applyBorder="1" applyAlignment="1">
      <alignment horizontal="center" vertical="center" wrapText="1"/>
    </xf>
    <xf numFmtId="0" fontId="26" fillId="11" borderId="17" xfId="3" applyFont="1" applyFill="1" applyBorder="1" applyAlignment="1">
      <alignment horizontal="center" vertical="center" wrapText="1"/>
    </xf>
    <xf numFmtId="49" fontId="19" fillId="11" borderId="14" xfId="3" applyNumberFormat="1" applyFont="1" applyFill="1" applyBorder="1" applyAlignment="1">
      <alignment horizontal="center" vertical="center" wrapText="1"/>
    </xf>
    <xf numFmtId="0" fontId="21" fillId="11" borderId="0" xfId="3" applyFont="1" applyFill="1" applyAlignment="1">
      <alignment horizontal="left"/>
    </xf>
    <xf numFmtId="0" fontId="20" fillId="11" borderId="0" xfId="3" applyFont="1" applyFill="1" applyAlignment="1">
      <alignment horizontal="center"/>
    </xf>
    <xf numFmtId="0" fontId="20" fillId="11" borderId="0" xfId="3" applyFont="1" applyFill="1" applyAlignment="1">
      <alignment horizontal="left" vertical="center" wrapText="1"/>
    </xf>
    <xf numFmtId="0" fontId="20" fillId="11" borderId="0" xfId="3" applyFont="1" applyFill="1" applyAlignment="1">
      <alignment horizontal="left" vertical="center"/>
    </xf>
    <xf numFmtId="0" fontId="20" fillId="11" borderId="0" xfId="3" applyFont="1" applyFill="1" applyAlignment="1">
      <alignment horizontal="left"/>
    </xf>
    <xf numFmtId="0" fontId="22" fillId="11" borderId="0" xfId="3" applyFont="1" applyFill="1" applyAlignment="1">
      <alignment horizontal="center" vertical="center"/>
    </xf>
    <xf numFmtId="0" fontId="25" fillId="11" borderId="0" xfId="3" applyFont="1" applyFill="1" applyAlignment="1">
      <alignment horizontal="left"/>
    </xf>
    <xf numFmtId="0" fontId="19" fillId="11" borderId="14" xfId="3" applyFont="1" applyFill="1" applyBorder="1" applyAlignment="1">
      <alignment horizontal="center" vertical="center" textRotation="90" wrapText="1"/>
    </xf>
    <xf numFmtId="0" fontId="23" fillId="11" borderId="0" xfId="3" applyFont="1" applyFill="1" applyAlignment="1">
      <alignment horizontal="right"/>
    </xf>
    <xf numFmtId="2" fontId="23" fillId="11" borderId="0" xfId="3" applyNumberFormat="1" applyFont="1" applyFill="1" applyAlignment="1">
      <alignment horizontal="left"/>
    </xf>
    <xf numFmtId="0" fontId="23" fillId="11" borderId="0" xfId="3" applyFont="1" applyFill="1" applyAlignment="1">
      <alignment horizontal="left"/>
    </xf>
    <xf numFmtId="0" fontId="25" fillId="11" borderId="0" xfId="3" applyFont="1" applyFill="1" applyAlignment="1">
      <alignment horizontal="right"/>
    </xf>
    <xf numFmtId="2" fontId="19" fillId="11" borderId="14" xfId="0" applyNumberFormat="1" applyFont="1" applyFill="1" applyBorder="1" applyAlignment="1">
      <alignment horizontal="center" vertical="center" wrapText="1"/>
    </xf>
    <xf numFmtId="165" fontId="19" fillId="11" borderId="14" xfId="0" applyNumberFormat="1" applyFont="1" applyFill="1" applyBorder="1" applyAlignment="1">
      <alignment horizontal="center" vertical="center"/>
    </xf>
    <xf numFmtId="0" fontId="19" fillId="11" borderId="14" xfId="0" applyNumberFormat="1" applyFont="1" applyFill="1" applyBorder="1" applyAlignment="1">
      <alignment horizontal="left" vertical="center"/>
    </xf>
    <xf numFmtId="0" fontId="19" fillId="11" borderId="14" xfId="0" applyNumberFormat="1" applyFont="1" applyFill="1" applyBorder="1" applyAlignment="1">
      <alignment horizontal="left" vertical="center" wrapText="1"/>
    </xf>
    <xf numFmtId="2" fontId="19" fillId="11" borderId="14" xfId="0" applyNumberFormat="1" applyFont="1" applyFill="1" applyBorder="1" applyAlignment="1">
      <alignment horizontal="left" vertical="center"/>
    </xf>
    <xf numFmtId="165" fontId="19" fillId="11" borderId="14" xfId="0" applyNumberFormat="1" applyFont="1" applyFill="1" applyBorder="1" applyAlignment="1">
      <alignment horizontal="left" vertical="center"/>
    </xf>
    <xf numFmtId="0" fontId="19" fillId="11" borderId="14" xfId="0" applyNumberFormat="1" applyFont="1" applyFill="1" applyBorder="1" applyAlignment="1">
      <alignment horizontal="center" vertical="center"/>
    </xf>
    <xf numFmtId="164" fontId="19" fillId="11" borderId="14" xfId="0" applyNumberFormat="1" applyFont="1" applyFill="1" applyBorder="1" applyAlignment="1">
      <alignment horizontal="center" vertical="center"/>
    </xf>
    <xf numFmtId="170" fontId="19" fillId="11" borderId="14" xfId="0" applyNumberFormat="1" applyFont="1" applyFill="1" applyBorder="1" applyAlignment="1">
      <alignment horizontal="center" vertical="center"/>
    </xf>
    <xf numFmtId="2" fontId="19" fillId="11" borderId="15" xfId="0" applyNumberFormat="1" applyFont="1" applyFill="1" applyBorder="1" applyAlignment="1">
      <alignment horizontal="center" vertical="center" wrapText="1"/>
    </xf>
    <xf numFmtId="2" fontId="19" fillId="11" borderId="16" xfId="0" applyNumberFormat="1" applyFont="1" applyFill="1" applyBorder="1" applyAlignment="1">
      <alignment horizontal="center" vertical="center" wrapText="1"/>
    </xf>
    <xf numFmtId="2" fontId="19" fillId="11" borderId="17" xfId="0" applyNumberFormat="1" applyFont="1" applyFill="1" applyBorder="1" applyAlignment="1">
      <alignment horizontal="center" vertical="center" wrapText="1"/>
    </xf>
    <xf numFmtId="0" fontId="19" fillId="11" borderId="14" xfId="1" applyNumberFormat="1" applyFont="1" applyFill="1" applyBorder="1" applyAlignment="1">
      <alignment horizontal="left" vertical="center" wrapText="1"/>
    </xf>
    <xf numFmtId="0" fontId="19" fillId="11" borderId="14" xfId="1" applyNumberFormat="1" applyFont="1" applyFill="1" applyBorder="1" applyAlignment="1">
      <alignment horizontal="left" vertical="center"/>
    </xf>
    <xf numFmtId="0" fontId="19" fillId="11" borderId="15" xfId="0" applyNumberFormat="1" applyFont="1" applyFill="1" applyBorder="1" applyAlignment="1">
      <alignment horizontal="left" vertical="center" wrapText="1"/>
    </xf>
    <xf numFmtId="0" fontId="19" fillId="11" borderId="16" xfId="0" applyNumberFormat="1" applyFont="1" applyFill="1" applyBorder="1" applyAlignment="1">
      <alignment horizontal="left" vertical="center" wrapText="1"/>
    </xf>
    <xf numFmtId="0" fontId="19" fillId="11" borderId="17" xfId="0" applyNumberFormat="1" applyFont="1" applyFill="1" applyBorder="1" applyAlignment="1">
      <alignment horizontal="left" vertical="center" wrapText="1"/>
    </xf>
    <xf numFmtId="0" fontId="19" fillId="11" borderId="15" xfId="0" applyNumberFormat="1" applyFont="1" applyFill="1" applyBorder="1" applyAlignment="1">
      <alignment horizontal="left" vertical="center"/>
    </xf>
    <xf numFmtId="0" fontId="19" fillId="11" borderId="16" xfId="0" applyNumberFormat="1" applyFont="1" applyFill="1" applyBorder="1" applyAlignment="1">
      <alignment horizontal="left" vertical="center"/>
    </xf>
    <xf numFmtId="0" fontId="19" fillId="11" borderId="17" xfId="0" applyNumberFormat="1" applyFont="1" applyFill="1" applyBorder="1" applyAlignment="1">
      <alignment horizontal="left" vertical="center"/>
    </xf>
    <xf numFmtId="1" fontId="19" fillId="11" borderId="15" xfId="0" applyNumberFormat="1" applyFont="1" applyFill="1" applyBorder="1" applyAlignment="1">
      <alignment horizontal="left" vertical="center"/>
    </xf>
    <xf numFmtId="1" fontId="19" fillId="11" borderId="16" xfId="0" applyNumberFormat="1" applyFont="1" applyFill="1" applyBorder="1" applyAlignment="1">
      <alignment horizontal="left" vertical="center"/>
    </xf>
    <xf numFmtId="1" fontId="19" fillId="11" borderId="17" xfId="0" applyNumberFormat="1" applyFont="1" applyFill="1" applyBorder="1" applyAlignment="1">
      <alignment horizontal="left" vertical="center"/>
    </xf>
    <xf numFmtId="0" fontId="19" fillId="11" borderId="15" xfId="0" applyNumberFormat="1" applyFont="1" applyFill="1" applyBorder="1" applyAlignment="1">
      <alignment horizontal="center" vertical="center"/>
    </xf>
    <xf numFmtId="0" fontId="19" fillId="11" borderId="16" xfId="0" applyNumberFormat="1" applyFont="1" applyFill="1" applyBorder="1" applyAlignment="1">
      <alignment horizontal="center" vertical="center"/>
    </xf>
    <xf numFmtId="0" fontId="19" fillId="11" borderId="17" xfId="0" applyNumberFormat="1" applyFont="1" applyFill="1" applyBorder="1" applyAlignment="1">
      <alignment horizontal="center" vertical="center"/>
    </xf>
    <xf numFmtId="2" fontId="19" fillId="11" borderId="15" xfId="0" applyNumberFormat="1" applyFont="1" applyFill="1" applyBorder="1" applyAlignment="1">
      <alignment horizontal="left" vertical="center"/>
    </xf>
    <xf numFmtId="2" fontId="19" fillId="11" borderId="16" xfId="0" applyNumberFormat="1" applyFont="1" applyFill="1" applyBorder="1" applyAlignment="1">
      <alignment horizontal="left" vertical="center"/>
    </xf>
    <xf numFmtId="2" fontId="19" fillId="11" borderId="17" xfId="0" applyNumberFormat="1" applyFont="1" applyFill="1" applyBorder="1" applyAlignment="1">
      <alignment horizontal="left" vertical="center"/>
    </xf>
    <xf numFmtId="2" fontId="19" fillId="11" borderId="14" xfId="0" applyNumberFormat="1" applyFont="1" applyFill="1" applyBorder="1" applyAlignment="1">
      <alignment horizontal="center" vertical="center"/>
    </xf>
    <xf numFmtId="0" fontId="19" fillId="11" borderId="15" xfId="1" applyNumberFormat="1" applyFont="1" applyFill="1" applyBorder="1" applyAlignment="1">
      <alignment horizontal="left" vertical="center" wrapText="1"/>
    </xf>
    <xf numFmtId="0" fontId="19" fillId="11" borderId="16" xfId="1" applyNumberFormat="1" applyFont="1" applyFill="1" applyBorder="1" applyAlignment="1">
      <alignment horizontal="left" vertical="center" wrapText="1"/>
    </xf>
    <xf numFmtId="0" fontId="19" fillId="11" borderId="17" xfId="1" applyNumberFormat="1" applyFont="1" applyFill="1" applyBorder="1" applyAlignment="1">
      <alignment horizontal="left" vertical="center" wrapText="1"/>
    </xf>
    <xf numFmtId="165" fontId="19" fillId="11" borderId="15" xfId="0" applyNumberFormat="1" applyFont="1" applyFill="1" applyBorder="1" applyAlignment="1">
      <alignment horizontal="left" vertical="center"/>
    </xf>
    <xf numFmtId="165" fontId="19" fillId="11" borderId="16" xfId="0" applyNumberFormat="1" applyFont="1" applyFill="1" applyBorder="1" applyAlignment="1">
      <alignment horizontal="left" vertical="center"/>
    </xf>
    <xf numFmtId="165" fontId="19" fillId="11" borderId="17" xfId="0" applyNumberFormat="1" applyFont="1" applyFill="1" applyBorder="1" applyAlignment="1">
      <alignment horizontal="left" vertical="center"/>
    </xf>
    <xf numFmtId="164" fontId="19" fillId="11" borderId="15" xfId="0" applyNumberFormat="1" applyFont="1" applyFill="1" applyBorder="1" applyAlignment="1">
      <alignment horizontal="center" vertical="center"/>
    </xf>
    <xf numFmtId="164" fontId="19" fillId="11" borderId="16" xfId="0" applyNumberFormat="1" applyFont="1" applyFill="1" applyBorder="1" applyAlignment="1">
      <alignment horizontal="center" vertical="center"/>
    </xf>
    <xf numFmtId="164" fontId="19" fillId="11" borderId="17" xfId="0" applyNumberFormat="1" applyFont="1" applyFill="1" applyBorder="1" applyAlignment="1">
      <alignment horizontal="center" vertical="center"/>
    </xf>
    <xf numFmtId="49" fontId="19" fillId="11" borderId="14" xfId="0" applyNumberFormat="1" applyFont="1" applyFill="1" applyBorder="1" applyAlignment="1">
      <alignment horizontal="center" vertical="center" wrapText="1"/>
    </xf>
    <xf numFmtId="0" fontId="26" fillId="11" borderId="14" xfId="0" applyNumberFormat="1" applyFont="1" applyFill="1" applyBorder="1" applyAlignment="1">
      <alignment horizontal="center" vertical="center" wrapText="1"/>
    </xf>
    <xf numFmtId="0" fontId="19" fillId="11" borderId="14" xfId="0" applyNumberFormat="1" applyFont="1" applyFill="1" applyBorder="1" applyAlignment="1">
      <alignment horizontal="center" vertical="center" wrapText="1"/>
    </xf>
    <xf numFmtId="0" fontId="19" fillId="11" borderId="14" xfId="0" applyNumberFormat="1" applyFont="1" applyFill="1" applyBorder="1" applyAlignment="1">
      <alignment horizontal="center" vertical="center" textRotation="90" wrapText="1"/>
    </xf>
    <xf numFmtId="0" fontId="25" fillId="11" borderId="0" xfId="0" applyNumberFormat="1" applyFont="1" applyFill="1" applyAlignment="1">
      <alignment horizontal="left"/>
    </xf>
    <xf numFmtId="0" fontId="23" fillId="11" borderId="0" xfId="0" applyNumberFormat="1" applyFont="1" applyFill="1" applyAlignment="1">
      <alignment horizontal="right"/>
    </xf>
    <xf numFmtId="2" fontId="23" fillId="11" borderId="0" xfId="0" applyNumberFormat="1" applyFont="1" applyFill="1" applyAlignment="1">
      <alignment horizontal="left"/>
    </xf>
    <xf numFmtId="0" fontId="23" fillId="11" borderId="0" xfId="0" applyNumberFormat="1" applyFont="1" applyFill="1" applyAlignment="1">
      <alignment horizontal="left"/>
    </xf>
    <xf numFmtId="0" fontId="25" fillId="11" borderId="0" xfId="0" applyNumberFormat="1" applyFont="1" applyFill="1" applyAlignment="1">
      <alignment horizontal="right"/>
    </xf>
    <xf numFmtId="0" fontId="21" fillId="11" borderId="0" xfId="0" applyNumberFormat="1" applyFont="1" applyFill="1" applyAlignment="1">
      <alignment horizontal="left"/>
    </xf>
    <xf numFmtId="0" fontId="20" fillId="11" borderId="0" xfId="0" applyNumberFormat="1" applyFont="1" applyFill="1" applyAlignment="1">
      <alignment horizontal="center"/>
    </xf>
    <xf numFmtId="0" fontId="20" fillId="11" borderId="0" xfId="0" applyNumberFormat="1" applyFont="1" applyFill="1" applyAlignment="1">
      <alignment horizontal="left" vertical="center" wrapText="1"/>
    </xf>
    <xf numFmtId="0" fontId="20" fillId="11" borderId="0" xfId="0" applyNumberFormat="1" applyFont="1" applyFill="1" applyAlignment="1">
      <alignment horizontal="left" vertical="center"/>
    </xf>
    <xf numFmtId="0" fontId="20" fillId="11" borderId="0" xfId="0" applyNumberFormat="1" applyFont="1" applyFill="1" applyAlignment="1">
      <alignment horizontal="left"/>
    </xf>
    <xf numFmtId="0" fontId="22" fillId="11" borderId="0" xfId="0" applyNumberFormat="1" applyFont="1" applyFill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wrapText="1"/>
    </xf>
    <xf numFmtId="0" fontId="0" fillId="2" borderId="4" xfId="0" applyNumberFormat="1" applyFill="1" applyBorder="1"/>
    <xf numFmtId="49" fontId="4" fillId="2" borderId="3" xfId="0" applyNumberFormat="1" applyFont="1" applyFill="1" applyBorder="1" applyAlignment="1">
      <alignment horizontal="center" vertical="center" wrapText="1"/>
    </xf>
    <xf numFmtId="0" fontId="40" fillId="21" borderId="0" xfId="0" applyFont="1" applyFill="1"/>
    <xf numFmtId="0" fontId="10" fillId="13" borderId="0" xfId="0" applyFont="1" applyFill="1"/>
    <xf numFmtId="0" fontId="39" fillId="0" borderId="0" xfId="0" applyFont="1"/>
    <xf numFmtId="0" fontId="40" fillId="16" borderId="0" xfId="0" applyFont="1" applyFill="1"/>
    <xf numFmtId="0" fontId="40" fillId="19" borderId="46" xfId="0" applyFont="1" applyFill="1" applyBorder="1"/>
    <xf numFmtId="0" fontId="40" fillId="20" borderId="0" xfId="0" applyFont="1" applyFill="1"/>
  </cellXfs>
  <cellStyles count="8">
    <cellStyle name="Normal" xfId="0" builtinId="0"/>
    <cellStyle name="Normal 10" xfId="4" xr:uid="{00000000-0005-0000-0000-000000000000}"/>
    <cellStyle name="Normal 2" xfId="3" xr:uid="{00000000-0005-0000-0000-000001000000}"/>
    <cellStyle name="Normal 2 2" xfId="1" xr:uid="{00000000-0005-0000-0000-000002000000}"/>
    <cellStyle name="Normal 3" xfId="7" xr:uid="{00000000-0005-0000-0000-000003000000}"/>
    <cellStyle name="Normal 3 2" xfId="5" xr:uid="{00000000-0005-0000-0000-000004000000}"/>
    <cellStyle name="Normal_s3" xfId="6" xr:uid="{00000000-0005-0000-0000-000005000000}"/>
    <cellStyle name="Обычный 2" xfId="2" xr:uid="{00000000-0005-0000-0000-000007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2D2D2"/>
      <rgbColor rgb="FFBBBBBB"/>
      <rgbColor rgb="FFD8D8D8"/>
      <rgbColor rgb="FFFF0000"/>
      <rgbColor rgb="FFC00000"/>
      <rgbColor rgb="FFBFBFBF"/>
      <rgbColor rgb="FFBF9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4AEA2899-FC96-A042-9457-0980E7FA024F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790B6D19-731F-2E4F-AB75-BE51F8407A9F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8CF8BF2F-554C-3B42-BA9C-1F3A0C358088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031307B5-2B70-6246-B1C3-A5BD166EB51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6AF4F416-0F41-3F40-B312-FCD54CDAF5F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EAC32747-B4B4-7942-A64E-AC6A14B970A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0EA31433-6DFF-BE4E-9A9F-A95617836F0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87706971-2ABC-3946-A7DA-ABF5212FC384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3F6EFEDF-840F-B641-89BA-ED4219C19DE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F2D91282-5113-6B4C-A6BB-B8B9FAA4F66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B8579398-D210-634B-BEC5-9F4754C7D27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D05F2A19-F416-A346-8AC4-CF6282A50C4F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E61011DF-E51B-F545-AA95-101065D41E8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F29FE32F-4DF2-4C46-AFE9-A29866A1669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0111B8A7-29CF-234F-807B-A83F73CA22F4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5DD8198B-D95F-664D-B0C2-90C71ED77C6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A8871F7A-3B5E-BF4E-8813-1D0627A6C278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B8F1D4E2-C0C3-B941-9545-CA7D865E39E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C455C06D-E065-D34C-A998-730195B0AC51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3471D430-C894-E746-B3BC-9F29D10EE1A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3AF05EF5-65A6-5242-A52C-860F52E4691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BE3D882C-7B32-DA4F-B35C-243B31BE549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3800769E-56C0-384F-9767-4513D24C5F2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617F0CE7-29E9-8B4F-8325-0217D7AC2F8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C29FA9D1-059F-4649-93B3-81F2E9BD0B9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D9124FC9-C5F1-7641-A78F-61375DF81F0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9C750865-2ACA-B44B-91E9-26B85DEDB9E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06AB3A52-4F40-784C-B876-ED7B01422686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EA8D5919-3FD1-CF4B-81C1-4C1902E5A923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A99CA6E6-2092-FD43-808E-DD75B876F4C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7D79010D-EB2A-BF40-9C69-700F80C25F1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9D562A10-FA81-3A43-8962-404CA93A132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BD9BEA31-46B9-A548-ACF7-0BBDB42F5E63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D91164B4-5EEC-5942-BADB-C925B96BB00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E5A69088-5B70-DC47-BE06-F5608BF0427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440E2F03-A74A-144F-876B-AF741DAB61A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ACB6271D-AA03-534E-A180-C0A08EAD0B1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96C228DD-EA9D-4246-9B01-90E708DB41DF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61F44B64-18AA-C841-AD26-0F64F58C258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2A600DC1-145D-1D4C-8AE2-3FC600DF3EB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0B5FBDB0-1E26-634C-9D33-801A7C55562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7CF99838-84F0-C54A-B4C0-E8FBB9D56FA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1BB28801-4830-E84A-91FB-F3D4DC273294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3453EE8-72EF-7E46-8AFE-FAB7EFE7B9F3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51588729-068A-BD4E-9C0B-23F4B4763DD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D74CAFB4-DF9E-4140-B112-02C1353D33D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5C12470D-0974-FA4A-AF1E-95D44916165E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3D57501F-2201-FA4F-8153-5F09F959ED0E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ADAF9F00-417C-9245-9189-D3048890AB70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A82E3E86-A6F4-A147-A3C0-4D9C15335836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25671761-37C7-7D4C-9CF8-BF109BB83EC7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AF831D2F-C6B2-B640-A325-55225347FF3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D0005F03-2479-2145-AFEE-3079CB97EFA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5DC9E059-710E-6D44-AADC-052B796950C0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56D92609-D602-C041-8F21-4FD632B19CD3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83C84595-A52A-0647-A150-916E0E7F09B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19DEE220-6F13-5D4D-9D4E-50A61B01281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605D964E-1B92-1744-84BD-2AC3C1D0C0F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9E29BFBF-15B3-9442-BE78-1C70CEDBEC07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4F5AA990-25E3-784C-A890-5B25DFA1910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E6F2369B-E8A1-2F4E-B335-AAB67C5F38D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75E8A669-4840-4D4F-B387-F63482D5368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0B50CDBE-7C26-B747-A045-DCB8ACB0B83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AB4D3B90-B316-204F-86DC-5308A14B5448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DF47F1EB-F00B-6C41-B8F7-7533CCC5073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04C7A7D4-D6DE-9F42-9B6F-378155E51F9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E5FCEE2D-C0BA-494C-AD64-F83704D6BD01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A2EED941-9C2B-8C46-8207-B402999B2776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A8CA564D-31B6-F946-9399-BEEFC75CDE47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1F7FEF29-9FCF-DC4F-8DEE-9F191B8789C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ECDD16CB-C641-4C4C-827F-C1A347EFCD8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DF838970-7359-CE49-A565-5EDD56E83060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3736BD08-C1AC-6F47-B091-FD26D0DDCE3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33A95FBA-67F5-E14A-9FB7-724E7DBF801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16DB432B-3785-594E-A141-C11A8C89FAF0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17C2D4EC-DFBA-5E48-9B13-271EFFBB42A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1CD72A3E-17CF-8A4D-9811-2BBB63E08287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EBB66337-BC01-C54F-8236-4C1D9B7145A1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6626A1BC-B8DE-B04D-89F1-2DECA8D1E986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AA664F08-668F-1643-BD25-BAE763E8D62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C270BF52-188E-A744-8409-D6F8121B307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FE48D827-2C51-7447-81C4-631EDF0214E4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841011D2-BFE4-6640-8EB8-B263F3F5955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9E11E7B5-80DA-C84C-A61F-73DBBCBB212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615AC361-E189-BF47-8EFB-4F0C850CC7EE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1B2788BA-5733-3349-97D5-DD6EB23DA11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64501333-E75C-8E45-9A2D-48EF0CE0F46E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D4A1E4BD-9B87-7F47-B1A6-A7CD1E67387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DBAE4E57-FAE0-8143-AC2C-18A85AA64C9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291C31DE-551B-F042-86B0-32F19746D52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DDE25CB1-2D41-0A45-96E7-FE460E0B0C3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E8CC2C5C-78E8-FF49-9124-A4C143E1484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99185EEF-A4CA-C847-9950-176BC3C141D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A9FB9269-AEFE-0349-9C01-32F900EE62E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28D88942-2968-D64C-956B-289B2D92E13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E56871DC-2EF9-3046-B7B1-6ADF7314BCD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B0BE8ADF-94D2-304E-8FB2-BC0CBFAF318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08171EC5-A056-A245-9957-04865EAF3478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A055BF6C-9F3D-BF4F-ACB5-DB5F0BF73A7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873D4988-7F63-A84C-8199-678CF0E6563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ABF6D840-7C67-144D-A4C2-18F728FBAAC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2C2BAD89-5986-E14A-9D39-8F6044663606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754258D8-2B9B-CA45-AC1A-97D2997D1F3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FDA9301A-BA8F-C340-B5D4-15D0582FE72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681824DF-0134-F148-B099-3FD788FB2E30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C0835F18-1653-F244-864B-CC0B5400407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DC1A6C6D-7206-8A4C-8AE2-981EDDAE7548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D9D7283B-7E37-6C46-BC08-B7C0754933E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7E9443DE-1601-0D4F-9CD8-D376FDF5DDEE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8DD8BC28-6D09-004D-A56F-1707B603972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3AB9C3BB-F528-7F4E-B7A3-285258296AE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4EE2B7A7-B387-294F-87B4-6CE306CB990B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F371D1EE-FB84-7C45-AEDB-27F6304BE9B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904E26C4-734A-FE48-ABFF-8EA4AD163370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F9C9FAA8-44E3-7D4B-9B2A-D04054045FA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F00B4DB9-2BCD-F043-BAC1-5957E6AC2EF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920A9334-EEBD-2C49-8B8D-3F5A2C21BF25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365A47CC-3B04-5A48-86D0-E5031E975EA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79A183D3-D0E9-0E4A-BAE6-85041DF9F6C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626143F6-1ED0-494A-B370-A4C63C8222E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610DB964-B2B9-0C49-B826-6516BD42F97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6682255E-8F88-D949-969D-E6349121A1A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0432D79A-9A92-E74A-90DA-0B09E1B787A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662B5318-3EC6-2345-8E4F-DAD4FC51365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C19C885C-7710-D245-BF69-B8BE3A6BD10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0D6439D6-4809-8947-82AB-5A89C34987B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384EE607-8245-D942-8D5E-08DEBEC52E2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C0F5845B-CDEE-D74B-9A8A-BA571055324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4BE39FE1-FD48-7742-957F-69D802EE4DB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6458B049-F7AB-AE46-9271-9A505EEB99C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B7AABBA0-808B-724C-911A-64D27C0CAF5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1BE74E89-EACF-784E-8E1E-91AB552D0FC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67A16249-1FD8-3546-B9E4-713AB069142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E19A4574-F564-7A41-8FD3-195D969BE27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05069EE4-7DAC-AB48-A1D9-4DD8004DAEE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ED21BBD0-603F-E24F-A958-836BE7E41F7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EE958938-7867-6940-8B41-C4946F0B7A8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C990BC20-FE48-1A4C-815F-3407D51D6E0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C03C1F16-A5BC-D04B-8560-BECC885B3548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42C13A6F-9CE5-3C48-BDC5-051A22A976F6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231AE750-88CE-2B4D-BFEB-6BD747FDC36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52E7DD11-E64C-9543-9311-D90260306106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03BA0B40-804A-4E4C-B5C8-577B61FF834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CA801A24-1651-5449-A9AD-371EB5C5E21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071CB6E0-927F-B04C-8882-E0EDCA69977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4FDA7D3A-DC81-4E49-BE4A-AA6B4C9519C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00EE2C16-3E56-8545-9DA9-6B1B2CDD437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99D3973C-D3CA-A443-B921-F582550A93F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EE0711E0-F083-1C4C-AC3F-84489ADCB55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43F7DB8D-7A32-D241-A190-49284F6CE08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2106EF2B-1F03-A54B-9667-C1237D70C38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08D943C6-F8ED-924C-9687-20DF3DEC1025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A20897E6-1411-D646-BB49-B9FDDA0D3AA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9AF81DB6-4DE9-B14B-B9FC-3AACB1F2B06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7346F441-7D32-D247-AB96-8810405883C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A789BC45-67B3-3647-8159-5378A190C970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12F3DE44-3629-724E-85C2-D172EF483DF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ED45439F-706B-6E44-95EA-C96142BAAE6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B0AD4973-6F1C-9E4C-9A91-AC4E93F19FB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1CBF95A8-A81B-CC41-8A51-0D2D5C610C6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1C3FD1BD-2BCC-F741-88E9-F87B28DB9B20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878F8E79-D408-AF48-A4EC-047526A94B1E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CE6CFCC2-5AA0-E243-875F-CD13FB83C82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DE77F797-49E7-114F-B09E-39308E349D2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561ED0AD-F0D8-674C-804B-A844D8996AA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BE916C8B-369B-074F-861F-763D9F2667F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DB3C8427-5EC8-D643-89AB-6AE172EC881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E4FDBCA5-78F8-F34F-8AB9-3114B37E74F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45BB2313-D812-2140-AF80-92C6A027D63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61F71BD7-B6A6-C943-9F10-C4F8273334F5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E7C4A201-E653-3A4E-966F-08F3372F513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595F9E24-AA43-BC4B-B7B7-71302013EEB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DD77222F-5006-5C46-9B7F-7F5318B5C79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8BFA4666-8327-1249-9783-391FE3AED32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77A67FC6-46A4-454F-8DCD-F631E64AF58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218B8C64-83D0-8547-BD53-4F96FA20C7B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EFE2C734-5FC9-A84F-9155-E26EB1FDF8B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8247EAB9-2D76-0D4C-B9C2-1A3A23C9DBA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6195DC6D-CDF8-7B4A-A094-68B3EFEFC1A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08AC15DE-4D4F-6648-8CE0-F414B3F4FE3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C50CD2FB-FB3B-8347-987D-E676E7D4398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E7BE8E49-66E9-CD45-81A2-39CCE78A0E6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3A63A89E-0C93-6C43-A040-3E89215A6BB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04BCE0F1-8447-3540-9D40-1A838213DF7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FB6D5249-F14F-F448-9FB7-456FC7F9A04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E7302875-AE1C-4A42-9E65-1F40F5C055F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CEF2B389-46B2-CD4D-9911-01A661E418A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B41B09AE-B64C-5C4F-ACDC-5BFD1821225E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94D18048-DAB0-5A47-B59B-073402806BC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0304ED4F-A28B-E84E-9203-6276E7D24D0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FAD29E6B-5DC6-3B46-9C09-9D6797901C8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5E2A3D38-072D-5D47-8EF8-50CBE6AF4EE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1BA2208D-261C-9149-A329-DB973E09898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EF2EDBF3-2054-6D45-ACC8-95623399672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13AF0287-453F-BB4A-8669-B56AABD23B2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07E81FD7-5A23-3C4A-8B6C-763BE4635606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B05293EF-3FCD-9048-B32D-E32F4FD8391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86608366-0BC2-934A-8E8C-5791169947F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7B4E0CF9-DBE7-934A-8653-5327B4CFA3B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42989389-DAB9-E84E-9CBC-CEC80477B9D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B5A6B239-CE55-FE46-BF12-609B85B4F7A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FD5E0295-EE55-DC48-A880-05FAD181532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3C92C350-1724-364C-ADD6-D30DD663635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2227BD08-DC82-BB48-A1B1-73A3DFD6869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1DB97E6A-6C60-5D4F-8BDF-2A068ECC62D5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7238B001-737B-7642-9DE6-E8BE661F148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7BC95432-8FD7-A949-8B8C-E06F986DA8D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BDD62490-F0E5-B944-BF70-2ADEF0A81EF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E0FAC2E7-8849-744F-9175-A64C5A5E75E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4CFC4B35-1838-FD4E-AE5D-745D1FD69B3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C849D224-2607-3C45-8BFC-8E4C33EDC60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131D0A24-06A4-6F4C-AA30-27D0BB3EC933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226D606E-A77A-8A47-804C-E3A35DF6BAC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8B4052FA-5DE2-0A43-8EF2-CF720B84A88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60C05641-1DB6-F846-8351-A4A60AB0A09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CC66D3D5-7644-1243-8280-5AE5EB1E077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35C9B043-2535-1F4B-8BB4-BF34CBC597C6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B90E9D6A-40D8-ED44-B509-A5A86BBA05A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B2654A36-A266-4349-AF4E-EF0E754BCC1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AD756DCB-5C49-A64D-932B-F23CA15F823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AF8D0D55-043C-6948-8ADF-F10EF8EE866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BC8E476E-EC4A-8A4B-B861-94C88FE3B81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3EDAD410-A873-9040-A62D-907115F0316E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129723E4-2E09-6B4B-8939-1FC6CDD3D973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23DA4B24-8726-1F49-B5C5-B95D5F77849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84EB1A1B-ADF6-8347-9B5D-02B3B8BA1C6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11B7A9ED-4DDD-434E-87F6-0F1E6A9E73F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199B7B35-5ECE-B048-B593-AC85C0410DE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EEEA9934-2FC9-7643-8106-C2400994787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D4C5E29E-BE74-1D44-BEF1-6BBB64D5178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56FBB67C-3186-8641-B595-1952AF88C78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B129E196-71DB-A847-BF98-CB6D781DA595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A1EFF45A-F902-6943-824F-71D467E3650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28BA5823-8316-F749-B64E-D1CD8D597926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9B68BDB1-BB21-D04E-A671-E55CA4E174A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8DA134E3-4667-B247-BAC7-6566F6B01B2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7CCBD612-86E8-0B45-87ED-D813087562A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71F242BD-C646-9042-95EB-E0DE077D4B4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3AC77541-573F-3D49-AA22-0B5B4BC6DDF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6B963C97-08C7-4F40-A37C-AA52ED11539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69F3AD7A-9F9C-AB43-BC58-4B45691FDF7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926CB1CF-094A-6749-9369-E32C98982AC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B1F1DE18-5576-DE45-8B42-285924C9FDF5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0CDEAE2C-11C0-6249-BC35-E71ADE6A0163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DA77B12A-3F78-7041-82BA-A437BE4CB093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9CAA21F1-BB92-CA49-8ED7-18951AFB4D4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1E037220-AB90-934B-8CE2-E26ADBB79E9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D69B6E9B-122D-2046-9746-EC3D5E28B28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C3EEC509-9001-F941-8EF5-644736A4B29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2DFED845-CE13-A34D-934E-FF1D528D981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1F598F41-05E4-4640-988E-79B5906EBFA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06A39F21-2C7D-A24C-B0C9-4914A404C71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E1CECABA-DF84-A94A-A2C3-85837CD1BA3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602BC3F3-DCC6-6C48-998E-4FB80D48B7F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3A155784-6CC9-AE41-BCEE-720843EEC68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BD4DD15B-5256-694B-BA54-35B33E2744B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1402CCA3-84F5-5341-B168-5B4A3C8047F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2680314E-2D26-9146-902C-D4361FCB7CA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D7AE87FA-6720-7545-AC2B-22EA7F61D0D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2924700C-FE32-5A4D-A3BB-EDA5ED81BBA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54710821-98CF-CF42-AF28-5ACEDA7BB44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497F1381-DA72-3A43-82FB-D0E1E159779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BFBCC7D0-382F-4342-8F25-EA5D7FE7E51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14936414-2C90-A44A-8ED4-12C7FB85391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5DF9856A-9EA6-9A4A-9474-1F2EF7EBA46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6341783D-F03E-7140-81FD-B19B53E5885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B1AEDE98-F325-D74B-9DA2-E77CF5614F1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5792A9E9-956D-0540-9BF3-B9DD8E8F65C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9323A164-F7E2-B449-A9D6-CBCB44D0897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EB70F66F-C322-D743-9A7E-61F3C585E17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58F60BAF-986A-E145-9396-3E7C9E02E93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C98C48D0-150D-6446-AFA0-2A9F411B604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EA6DA5B1-0124-5046-A319-7E3BCBBD594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E6147E33-BC45-EF4B-AD1F-9147D6AC526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71CAF2CA-079B-0B45-8700-A545EC542CF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3577A7AD-80FF-4741-8AE0-4E644B1B72F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1DDD8AEB-F939-614E-BF6B-0E0D608CB14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0E9044EC-4089-5245-B67D-6B4F73C9B57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7F3FB412-5B42-834E-85EF-88F1D0DD826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79891D46-612D-7D4B-B9E4-D07F608C58A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B06CA6C8-D1AC-FE4C-9ED5-3467AF42341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DA9E5D77-4A18-E34B-84CE-B16BAC2AB6E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9A85858D-37FF-C14B-B5AD-CAC70647657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28767F4D-FF51-E84A-B587-E7A9A7CD4E5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118CB936-0818-2543-98A8-FCB33F79835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0DB44B78-1955-E24D-9A13-8CBEE225CAB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73604E4C-FAFA-A34F-ABB0-C98F2C217BD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5DDF8D1B-0387-C049-83DA-92BA41F447B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3A0864BE-0907-2947-ABA3-58F024216DB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71C211E8-73C2-9A4B-9FA6-FEF1731CFDF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7B889468-EB79-B943-980B-C6016E1A44D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55682D7B-7F63-B542-879E-9F6167380B4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7B992803-0A19-CA4E-84C8-32149706A9D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E5B64AC2-5152-CB40-990C-83F1DFA2F23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69826DFC-076C-634C-9169-9ADE4858BE8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18F77ABB-80DB-9E4C-944C-F680EE3E5A4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7DDFC6F2-9DC6-3146-BE31-E38EDA35CB9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A1479FD8-5148-FA44-B578-DA761F2DC9D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470947A8-A1CE-484B-A4A4-306AD7C24C6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C17DB841-93B3-1248-826E-DEE40FF1F6B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F8087ECF-E137-B847-9713-0700B7B8DBD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7815EB7E-C0D3-9C47-8DC6-1CCE5D5CC5B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EF83DA00-D40E-CD44-9E58-7686F15BF0E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3327A9BC-7744-B34C-9EAE-CD09D23DD37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917F6B44-9825-6F42-944B-B334C5A9085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BD59766A-C917-4943-A514-A1749EAAE37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371086F7-A157-A94B-9EA2-FBC0CB46B52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3361EEF4-4F20-2C40-9BE5-707FBEE1D0C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89002B89-B1E4-314D-8255-57EE131F890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621B6511-086A-A84C-A627-A84A21ABB08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1111D10A-220E-744F-BB11-26D3048AAB1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13FFF613-01A2-0441-B5A0-5D2BD48D86A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84DD39CD-B997-A04C-9FE9-65B7BC2856D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294D9854-6A3C-3842-858D-013E8C720E7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F7B5E49E-D9FA-F048-92D5-419ACD653F3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9DB9EC62-66B5-B342-9E30-614D37DCFFC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3D948277-727F-4E42-80F7-41572D007AD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2D0496F3-EB0A-2B44-8D0D-C52FED6618B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4FA1DBF2-23AF-1C45-95B8-3F1EBE49EB5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5376F518-F0A9-4143-B739-31761A36455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E77633FA-6BEC-8543-9702-7D35B250E77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E9662978-7071-C449-A1C2-4EF788D714E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A8C78983-AD9E-104C-BB58-BA23EF9C51A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BB52356D-D38C-6D43-9FEB-ED6F6908392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D4898D93-BB14-9C42-AAEB-92B7C037284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40BC985C-7A0E-9E42-9DAC-CAF4A84315D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96E29D70-42FC-C94E-B8C3-185982B1F60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37DCAE14-22D6-6144-B65D-93B3750C026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8C215A0F-B991-CE46-8F25-2A4A3891405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8E2BD74C-BF80-704E-AF64-D1834132F41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F40B8289-3174-B840-A620-0F5324FCD2C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B40165B9-A89C-984D-8F92-762752F876A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D6E76F21-0B5F-C94C-9AC4-D5B3C9BBD8C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348110CF-C669-FC4E-8AF3-79DA016B430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7853C783-9020-B54E-8E9B-16E89CC319F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0B11E811-5D06-D148-B565-8840ED40172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214416F3-6BD7-354B-ADD8-F1FC90E42E5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D771392D-89A7-694E-82AF-599A72E8BCC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18E50D2A-FD9E-AC43-91A9-0DE1207FA6E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C0940146-0869-3B47-A48C-2DB95CDF09BF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080EC60F-BEBF-C14D-862C-B65CF8415B7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26730D38-3FD0-2042-9888-1EB47D21C2A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78DF3C09-BA90-A84C-915C-83585246EBE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5C2AA161-DC2E-114B-8A1C-35402FCF93A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74FE515A-CD84-664A-A7FF-67953CCA88C3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84E3AF1C-B5B1-304A-A19E-94AFDF57A76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3F072728-BDE0-0F4A-B95F-56521523227E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BB59D737-3F46-A24D-B49D-7D436E78115E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80A86E9D-56AD-F440-9009-D600B493728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64F468C9-0449-0847-B1E1-60AD4B2D220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362C1489-C3ED-9542-9D6D-D4A5F779380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4E8FC49D-F9E6-0548-8F7B-6185D36A7B5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C87827CF-6221-7C43-A62D-04C54ED41D2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5FA4D861-B7FA-B446-A9C9-BBE49216BAEE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AAAF6B89-3FA2-134C-B902-0AD4B5D3385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DC15F19F-DF7E-A642-BB80-DEF193A1209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4AFD007B-7B54-7A4B-9A12-F5C03FA8D63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189EC167-7B85-9C43-B693-7F00634A39B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7EC20BCE-2299-5F45-A8A2-25548F21C62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C4C297A5-046D-D346-83FE-89C4AD1BD2C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98B545DD-7491-3243-93ED-F474764F6483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6123F982-3BB6-DE4F-9711-61080BFC1950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7CFE4ABD-B73B-A740-BCCF-E46B1C1D7B0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466F1025-5A0B-3D49-93CA-4A85742B62B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35F66254-E36C-F846-9EA2-0BE612D9AB1E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8EE1F710-6490-804E-A528-504EEE65B5F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2EB90465-A74F-D34F-8730-8194E72F141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34B1FEFD-557A-DE48-9E10-C4C7E2AFF21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9D726C00-79CA-6044-9C7C-A96EC02C059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CBA090C3-DB60-2B4C-BB92-D92336B3F9B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88887CA8-DD22-DC45-8E45-ADAC83750DC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C39DF10A-FB69-FF42-A462-3768C3D75BCF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5CE7D9A0-1453-CD4F-ADDE-2C50A8CA27B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E800E8D4-DBDA-604F-AD0D-87AA088F6CC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D1912CA4-5581-4347-962F-348C001ACE4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EEFE3230-0F6E-F247-B73A-ECE2CF2FEFA3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30EDDD6B-D55A-DC4D-A9D3-ECBAC0EC5040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1975C7E8-FF44-9646-9990-417D98C8AEB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B09F676A-F8F0-F34C-8065-FD26F9025D5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BDCA9A86-12D5-6F40-A1BA-9EC08F6D8B7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B911DD31-BCB7-B444-81D7-3556C3368F5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655AB945-A6EE-A648-A886-71EE5D2306B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E841DAB6-D690-1544-954D-1483145E029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B168E104-157B-CB4E-8FDA-AC07E04AE1B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16AC316B-A9C5-5B4D-9ACD-B05638CEC5B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9FCF4921-70E1-A34F-BB5E-608A0CA8F44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E667D9E2-47EE-6643-9DA4-B1E4BEB42CE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E10F0E55-134D-3C48-9F3C-DB534DD5B46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27FA8F56-BD83-F840-9D0A-923A365F22B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2FF13D7C-1E2F-EB4D-84E4-1383AA3ABD9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B1E3C1F5-31D0-0148-8755-CB267D5C335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E02ED5B1-7606-E34F-8CCF-7215250DE90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B35566F0-A7F0-1C40-AFE3-4C3E377C52A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6EB6F109-5D2A-7A48-B839-9348B293488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384985DC-DDA8-3C4B-BF1B-ABEE899B1BE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FFDD99A8-5F23-4140-B48D-621AF1E10CC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02118026-4C67-9B49-8B8C-370A9668B63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C56FCC83-C2E6-8648-A91D-C23740A8D5A3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039AE201-644D-3941-957C-6F06800CAE8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AE289EDE-4FFC-C54D-BD65-8BEC338D1AB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1C26EEAB-99AF-C242-B59F-4E126745BA90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53AA0A5C-2F09-774E-BD96-C8F5B023E02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A403B1F8-552E-954A-A1FE-6ED1B883152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3BAAEE83-5CE2-B64B-8D5D-7DC39D3065F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CF0BEF27-D453-F54E-9483-52D4A5F8EA9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CF78011E-DC7B-5646-8C29-1F0A7017DFA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42B33ABE-C036-AF48-ABEF-0C52FC44DAB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50710544-911A-DA43-B703-137A9788D91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28B02D68-7705-C948-9C0F-C415BEBB269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1CE3A9CC-4D21-F84D-9A39-AF7CE970B9A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B0BE7518-3844-294E-861A-C830E327454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BDF9BFCA-C193-EC48-B730-90432F8D306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00020D0B-49EE-D441-B8E7-53A64080B23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A9F8A2A0-BBF4-5046-9130-31492663BD6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5002E128-2E4E-1C43-AA63-729B1C28F3D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04827D04-0C1A-8E4C-918E-AFA65996F17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F09C9622-CD05-474E-BF04-0338EB5A190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6AC06ADB-0CFF-E549-9072-F6A2D9BF69B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5BFA0471-401D-3A48-84F0-975C63E3975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FEA6EAB8-5E46-B149-A142-52C9FCD91EC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9F21E2EF-19FB-E041-8051-011F2C5D6E4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1870CF33-59CE-5349-AC01-3DF8120C30C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9FD1AC7A-81E7-4240-9E46-DD5ED82B8D4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5C3D21E4-8BFC-0F47-923E-5F05424C91E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380383B3-4C51-FA4E-A982-C9F7836F950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0337B4CF-0F1B-5A40-911A-8D8F9B6A07C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5CDA3FA1-668F-6C4B-AD14-AFB62AA80A0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5E295F67-3FCE-794D-AB5F-31FE49D6F8E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134B7EC6-AF9B-A749-ADD3-95FA9D912C7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BBFB9C6E-D03E-1C41-BDE8-60AAC763A33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D4AA6DF1-A348-A740-9BEA-C686EB53315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FA614561-83A0-2746-99A9-0FE96D56E3C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D7CE228E-AA47-114B-9BD4-3B2F1433327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2669DD34-5465-A841-9F5D-94435ED1CBB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6C6B7499-B59D-BD4C-95E8-2D2AB36F9D4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29087DA3-5B57-794F-B92E-E23989A888E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A626F7FF-A879-4D44-AD53-A76FB7E4AF8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DAAE7AAE-3C79-BB4B-89A9-FA4B7F1B869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BE6A6279-1B56-1D45-9646-EDE6B98B55D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BEBB9F85-DF30-8541-B4A1-114C0052E96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19CFB8C3-DC02-5F46-A4A8-274876C0807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AE7E8F98-F705-0746-BC0E-1D9FFDF8B4A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7E3BA735-476E-BD48-8C77-240A18482DB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D11051BC-C62B-074D-A116-4E0E6736281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A3BAEDCC-9439-394D-8BDC-AB5F5DA7FE2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5B9DCD6C-9A11-DD42-A859-EE541DB0FE9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F29C8701-88CD-AD4C-B20A-F33BD786980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4059D731-8038-134F-A02C-E511AFFC156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5FE02175-2FD3-7842-A874-E81678852BB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8B3665A4-F959-6841-88BE-8448E8D9080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878E7243-59FE-CA41-853B-2AC0D3C6F23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797C6C2F-9202-6942-90E9-C67E247EB6F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9E7410B9-6998-C94B-9F0F-FDC1FDCDFA5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3BD7383D-8BBE-024B-A1E2-AED78800203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91A8EB39-2B79-0443-9160-6E26B3A952E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A0233370-C9EF-FA41-9C55-383507AD6A9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687D968F-5C92-E745-8B92-56001F44D9C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FCD2D301-BB56-1A4A-AEE5-2D62F4656FE5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979EF5C6-CE83-9E45-B587-FA6DE9CDAA9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DEC39A6F-29AF-BA40-8173-FED976249C7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F0A65380-B40E-4543-8E41-7C828DDD47F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4DB0CF5B-DF0A-2D43-AE48-0792A24E34B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098601DB-A65D-804F-AA02-EAD546207F8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2580F4C9-F2E2-C54D-AAE6-49C95AC28D9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C8912356-EF5F-284D-8446-C2C52FAB0B8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09CC0922-79B2-BD4F-A2D2-5ACA8A96B23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A43FF829-B8D8-A34E-A144-C6915D2CE87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99CEF3BB-DDAA-154C-A903-47CFCDEF811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26EC789F-B2AC-AF44-B1E3-776EC667D55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15DD6076-C438-EA4A-953D-64B79F1D41F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CADA6A43-9AF2-1047-8BBA-C761869659B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E5971281-2961-7341-A783-54A54E92AE7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8FC25CAF-15B7-0640-9B1F-58F1831DA1C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1833BA00-B2EB-9640-B265-AE9DB4691E5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1114811B-ACE6-C945-91C8-073B769FE8F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4E452272-703F-6D40-88BA-37ADEAB69DE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3ADFEE09-81E3-BB45-A5C2-1095D880D1C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4584E314-E029-ED4D-804B-E22A50A0E77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25F59B30-4BFD-8242-873B-B79FB94B586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16439A45-CD7C-ED4B-AB19-E12649FBB97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2C907E3D-2E8C-584C-A7DF-F16E417170C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05EF6074-1757-DA43-9E19-B9F6D949339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9F63AB03-728C-DD49-A031-BABED05928E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2A7650C4-65A7-1C47-8427-4B6DACCE11F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BBEB3F15-C1A2-EE48-B861-E27DE8C06EE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48BA76F7-0F2A-7742-A65F-0E7ADAAD19B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76A1ECEB-7125-6F4E-9489-9418E5A613B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5CD0A90A-4D48-7149-935C-72523B68769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F6229037-64C4-F445-A196-344D9DE7597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95E7383D-05CB-CE4B-84ED-93DCD05E6E5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48820B58-C09E-0746-96C4-5AC85077131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BC79C58C-BB01-6F44-A2FB-2501A0812E2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6F9784C6-320E-BC41-805D-C9AC8E35C22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7F7E9800-F4DA-6647-8DB7-1F2510DA63F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147133BB-9C4F-4448-8DB7-86071EFA774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905E84D2-BA71-5C4E-94CE-E09782555D2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2BC5AFE7-CED0-074D-A32B-5AF03B3C55D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35ABBFAB-5496-B84B-9810-93EFE7CE663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6A411B2B-C16C-6A4C-ABE5-7F6AF316FEE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3FE74F90-5A15-7740-99BA-E7282EB3B9F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DEB88462-52B3-0D45-9304-D539C4F6C33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6EB7A8A6-4E7A-4B41-A39C-90E10BD3469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2AA61A31-5011-A04A-BC12-C1A7A937361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D4874213-EE1A-4D41-8998-59B84D6DEA0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3F7B8D03-9ADE-6B4B-8AD1-683751DF5B8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27E01647-25ED-6547-A4CE-36D538D7377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C23E059F-0B8A-C846-B1CC-621529C7288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8A14A435-59D7-F743-85A8-916376E683C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0581D7B1-A0FB-2049-85C4-8394B9B40AC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B5903305-269B-D64F-9CC1-5F16857EAE18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73C40CB-22AE-3946-B17B-9DC62BD0F57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B64C851D-EC69-7A47-96D0-A33326E09F9D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333926B3-B759-0348-B49A-9479BF5CEDA9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30FEF503-C00D-9044-81DA-7CCB295AA14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BE126694-D34F-F948-B8CC-543BCF2E6789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7F225746-5C2F-C445-AD54-02174F68B97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CE06D48F-D9A3-124A-9CB0-FEC3918902D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45862F85-6850-1349-83FE-F7BC8E77A72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82B8C478-04F8-FD42-807E-44D3C966380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AFF70614-BF9A-AD4A-85A9-1D1807FFF84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7D10B873-CA5F-7F44-99AF-077167B7C7A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88DF0E2F-DFAD-9B41-AE8B-BA25CB94E94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A0D7DCFC-EF17-B644-8D05-390A68B60BA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F4DAD14A-2ABF-FA49-9EE8-876D2D58D1B8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53F6D52E-3A8E-764B-927E-3AA6931CFB99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4508691A-5E0A-7744-B5B2-82FDE327693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8FF6AF95-4C8D-814A-A4FA-0D4CFFDA054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514553F1-DDB7-1444-BCB7-E1B44A58467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A0882764-71AD-DE45-AC79-1E36633AA608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598914BE-5BF0-E245-9136-0E813986699D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2F31409A-4AE0-ED41-894A-45BE91498B4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93787672-983F-2B42-943A-DC3EA6349C5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7F3F4D6F-8942-FB4A-BCDB-75CED2DD608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60041415-F352-5B4F-8D58-0D1474A025E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5D6CADBA-A2A4-BE40-AB65-F12297CFE84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A030C34D-2C85-8A4C-9DF9-DA3978CA60B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68C15F07-9F4D-9449-BE29-2AA97F28B39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8522DE1B-A72B-A74C-B280-B863AD587BE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F55498C0-3417-A947-992A-E80B5590874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136CD199-9B05-124B-9828-051DC8AE9F9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41CDC9FF-EB91-B444-9FBD-75C1EB1B40B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700654D1-E25B-B446-9928-C88BC7CE0DD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CDD242B3-259E-CE4D-BCB2-86556BADF14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1C4EE567-8A98-4F4A-A3FD-7C34AF10530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776B47CC-0AB5-ED44-A444-A889AAD6BC7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36EEE207-6DF5-D34B-8425-A18DEE04A5E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24F324B0-67D5-ED49-952D-7528B63861A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B234BADD-EFDC-8A42-8A34-17C3D8AF04F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38D28F29-ACD1-BE42-8B97-DB8D4A02B0A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0374B210-4F51-F34C-A9E4-3AFA3B4355E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48BCA422-C0E6-C64C-8495-B3F7F6F5C767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6C8C11D1-19EE-2045-B0A2-671994966C1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542D3154-8EEE-814C-9336-845C36D47B9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35C433BA-302A-CE4A-92CF-D190DBE83C5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2CF0BC1E-F912-8047-910A-EC8E1434758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9C2442DC-B72F-4944-8C26-64775D762C3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78B94F08-F8CA-A64F-B66A-8C9ABBAEE2E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4427F1FD-0A96-D94D-B89A-82D53471706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7C4AB09E-4EA8-6342-9E58-1831ED0872E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DFFC03A5-6778-4C48-9FFC-2A1AA409566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9C5FD5B5-3CD8-7C42-80A6-4A9E64BF59B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53F6052F-F061-5647-8387-3F8755EC51E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3BF881C1-4274-D440-B74E-878B8A55E1B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2EE8BFD5-7D85-964F-9D3C-3F96B41B7C28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7E6B0725-54DE-5541-8EC5-E796C40B8B3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9BE13CDE-FD60-2446-987F-A9FE81DF84A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856F3C41-4903-1D45-9D8E-05E041AC3AD7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4C5C32A0-B6EC-3B4A-AACA-EEB6568E4577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6BEEF13F-7A5D-FC4C-924F-B7D3AB66C84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EF410A2-21B3-DB4B-8C6B-05B4D954892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24559A73-17E3-6641-B38C-E30B0C34C84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4BB20226-6C61-4C46-83F6-9F18DCEA89A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CC647890-089F-3247-9B08-DE01F7D68CD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D1461C6E-C6E8-1A45-AE7C-515E4EE8E0B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55C0CF3F-CF13-9744-8480-C27146E699B7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909B8077-F30C-F34F-AD3C-7B053BE1389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1E53FD2E-05D8-2B45-B291-3E0F8DE5AE5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A5E445FB-2F17-9848-AB99-9EAE071BD39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AD293644-4056-8E4E-BF77-838E15BC846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35ADDDF5-B8BF-4745-94E3-75D8E735EA0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383825F6-7114-C549-911B-1A851E2C39A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5DC6B7A3-EC91-C946-A4E5-BEC4B96B6CA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17F2758F-5284-EC43-84FF-9DFDC0DB999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E1EADEA8-FCD5-584F-AFCC-2C596885D0C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30300E33-A06B-9943-804F-28CC8324498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17D8DBB6-95B8-D742-8D66-1E7F3C66609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4EA7457C-C90C-1546-B521-7C7E9797910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FEBB0710-E0EC-3542-99C6-5C42DA675F2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F87906C7-F7CF-684C-8214-E253BCF40F1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BA6209C7-14B6-7F46-A721-CD796A16895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A2C50A86-C954-4C48-B69F-6748F1EB9F4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BD6FE476-0CB1-2643-B548-E458216E977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17426525-C6DE-C343-B1A1-C0D8E2C434F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4654A04A-F5E9-314A-80A3-4231B3F76E2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3F8F506B-37A7-4B49-810C-04B4277D8CD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ACE595EE-731E-5245-B1F3-DA74751346A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F2A849E7-101D-974A-A0C8-71EC01924FB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9EFAE016-DF0A-9744-B434-B42FA8607D9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35F87659-82C8-D549-8DC4-702B1FC081A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0DEB7BFB-8D13-814C-A75E-F6767C6CABC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5ABC5536-B5AF-7E4D-BD13-41FE7743AF9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AFF181A3-7C9F-7A4C-8512-AA78F98104C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1761168F-0A32-B241-A4A5-205D2CE35C4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A4736847-49FE-E54F-8FDC-7378BB2744D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9F3ACAE5-5C89-954F-8F26-7910365C285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A11A278A-D641-4D44-AF0E-AEBD770F9A7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12A1DE56-BBEF-4242-B2EB-009DD51B27F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4A2B4BC2-EC8E-FC48-BAF4-CBCAB47117B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1E467E60-9E91-4948-8DB9-C6D7DA62509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FA9F7296-D452-6340-BBDD-73A824DE837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F7D9AED9-8415-2343-A3F1-853422CD036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77DFA7DC-977E-DE42-A8B3-867AD8C2EA9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DCB10D43-C96E-4A4A-A528-DBA6388C4DE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E33883F1-1B14-814D-A82A-0653992EA01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0908042F-CA4F-4E43-98DC-4561BA579F4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7C82F27F-2A40-FA4D-BFE2-A645281D0CF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F625D519-2961-B546-92E1-2B707DAFFD2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88D89AA0-90E5-AC4A-B24C-2FDE02322CA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5C5E7AB0-1DD6-A942-8466-A808B23C7B6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E1CB7351-C169-6342-861A-0EE49A10514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3A09CDC4-CB0D-FB48-B7EE-21D6FC16CBE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B4A10029-807A-6D40-A471-D0B775FE7EE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E298DC40-1D3F-0644-BFB1-0306AEE2BE7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96F71242-1EE2-AE41-AF54-5C5F99B201B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B0A806E7-D1C5-8F42-853C-9A68EA5AE8B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D2713AB3-9106-1D45-A8AD-EB54033226B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C7A3CA6C-9596-D242-B124-EA9635CE67F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21337C8D-740D-E845-BFE6-64CE7999804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AD904203-4A7B-F346-B9AF-5AB13E905B9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EE1E9B7F-FE62-9F49-A600-C891840D55C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354E1797-FDD7-D34D-B9B3-E38D1BD8732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CC43ACCE-C3D1-3545-8ABC-757C17FBF31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9E2A1AD5-E429-1744-8B43-7B740C0EA99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C5573660-897E-C04D-A0EB-DE35B7EBA8C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E9684CF8-1CD9-514B-AA6B-8C3F5954F67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5B95D503-7305-994C-BAF1-5F4E12401FA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2D23668E-E1B3-A74E-8919-605A54568A5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13CD462A-6332-CA46-8494-CCE74DA54D4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014DB0EB-6D3E-8846-808B-88CDF107C14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1294431C-3CE9-F84D-91AE-8DF0D005EDF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4A27ECC5-2715-5845-8825-7DB50F52C63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26777085-3C7A-EB44-A8B1-6C9A517DACB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85DA6C3A-75ED-534B-BB3B-5FF64CDD095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38767AA6-51FA-0F4D-BD9A-8EAFDD1C35C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957A2F33-395A-154C-A3D6-0E66AEEBC3F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DCB4D3BB-BF0F-B041-84B3-3CA4BD67E33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0097EC50-2169-A747-AD75-5C14F956A71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AA0D5C34-4059-C448-A9C6-722D05121F6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4232F5A2-44D7-0045-8E55-7D59AB3B1F9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74CBF21D-5F34-4D48-BF84-4B3D08214EF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69A78708-D69B-8740-A2C5-3533A5B7EAF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BB1F9AB2-41C5-7945-992B-EB71A0F72A8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CBE95486-B36A-8946-8C82-F1553B4BE91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8455837C-E992-564C-9236-DABE97EFCC9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61B2C294-D895-454A-9E2A-F4BD5BF985F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EB264AFD-6233-3846-9BC7-C63DCD63C68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ECD56297-8211-474A-BD70-4AF409A7BDF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B40FDAE9-6B73-884C-8381-163D51F7BFB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391D2DDC-B331-ED4D-9CFA-60EEFC0C2A0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765808B2-E60D-CE48-B780-E228998DE39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A2A9AC4B-A79C-3244-907F-56E57C0A20F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D75D7726-C235-AB46-BB3D-58BEB167CFF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D77577EE-4CF7-1C4A-8DE5-3D96342CC65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4EA696C1-9A31-1A40-A12C-7F1F9954F37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9CDF8C55-8F6B-B14C-87CE-A872EAD07E5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91BA1FBC-A2A6-5D4A-96C3-D5B7153EFC8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1E3D6A15-917E-E547-9F47-EF3260A0473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F45DEAA6-719B-E748-82A6-2807669C086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476630BC-DCDD-1343-9984-6CAE915B7F9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493E2E44-BD00-AB48-A4D3-38010EF3E26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7DC3CEA8-6AD3-4844-9C50-6804C91806B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908BAF93-9B4C-E645-BC14-9F242479FFF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21E3775B-9C0C-2646-8A3D-8C31BB47490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A6D01149-A040-8543-B25B-C2ECD08B8B6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EB28C6F8-5275-0843-A62A-444BAD006CC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3D818B8B-40D6-CD49-A969-C3F7E1F253D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0C60DC15-169F-964B-9E9A-8CDE1DA9CBA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9BA8141B-9FEE-4A4C-BF7A-D7E3D2D85C0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B651E151-CF9F-FC49-BC66-84EA831C46C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97B924B0-6958-5040-BD32-E60F270A7DE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384D006F-9990-1A4A-A452-A3AF28F55AB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986EF8FB-A2CA-6B49-92EE-7B5AC85AEF7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3762981E-1DBC-1D4B-9B34-CC3B60507F0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2D29D7A5-B13F-DE47-BE9C-9D6D7C1E93E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828609AD-2515-BF45-8767-7E1405F4797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B82A2FDE-20E2-934D-8834-34FBC77850D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165E7651-F68B-CA41-B1B5-0D164DFBD83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0F4A7331-3370-5F42-8565-B5E1E497BD4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0DEBB6DD-9EAE-7241-A319-0681C0D23F1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26E7C572-0579-6740-AA24-FEFF89277825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C0384658-C112-3A45-83DB-E2B5427FE08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5A8629A5-F023-AE47-BD79-26BB6C453CB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9D6AE8DA-0B0A-C141-9F4A-912FD6E59CB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85B61F39-2048-044A-B50F-E0B1A9C390A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EAD769DC-2962-484B-BAF3-8822CE3DA59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BB7263AC-A581-374C-80E1-D7ED996E2F3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657FFC83-A587-F040-A829-0F0EA2169DC5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0414FC8D-B380-1442-8731-4186B999C41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19A0A022-E322-C240-9DA5-4AB39C693CB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789B963-28A8-9A47-A6F6-11CB7F71C88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4BBF5259-E3B3-1348-9374-3D1760264B6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0B58ABEA-E5A6-D649-8CD2-67D6032E49A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CA1A566A-5273-CA4A-8212-0BCA7B58C12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015E019A-E08A-1049-8921-36374E341C0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A6755588-2783-B14E-B8A3-3023EB3738E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EF87D64B-A6F2-8F4E-9019-05D1A3EAC76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720581FD-B408-514E-9DB7-9FB544A06D7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8708B96E-7128-6F41-BC3E-1E4AF06CFE5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BD5E4EB2-15F7-B24E-A77A-2D456B0D98B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98E7E6EA-8ADE-6C4E-BE13-CFC12068C04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38B06840-A350-5545-BAA5-FBD3064533DF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F34F6A22-AF6E-0343-97CB-56B32A06259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30ECAE83-3125-7040-B350-1BCF5EB6A01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A3E7D503-AFB2-934B-9773-6319335987B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7AFD2D67-CBB4-C04C-A5F3-01218E98D80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98F81AE3-98A2-3248-91EF-D5D67280DB4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1E7CE228-120B-C141-83C6-767205EAA86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21BF2BF5-6345-3444-852B-C46C3DA110D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D6403555-1EE0-C34C-A4C0-BE4E5240ED6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850AA9F6-1AA1-A448-AB56-C999FBE902E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B354A64D-E111-BF43-83A6-47CFAF2113F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DB32FE52-321B-6A4D-872E-817E24AFE11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EAECD26C-F8A4-DC48-9070-FA33668DEE7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E936AB18-FE44-0748-8C8A-4F5FCA35C58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2F656F31-99C8-1A43-B935-771A9E4B433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8A3D51BF-ECCF-D647-9E81-B3645B53D94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8738D7FB-9221-874B-AA88-9E219A86037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2C021172-9155-F64B-95E0-5146AC0ECBA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50896F1F-8F18-5F41-A7BD-89297770F9AA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01D6287F-F1E7-4B48-9962-57E3378EDF03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F45603E6-8433-0C49-872D-2B067D9FBD29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E72DDD41-8F2A-C14F-BF5F-8C156DD3A2EB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D1B7A4E2-02A3-6A40-9719-114DE3B5930E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18CFC45A-E2E2-EE4E-BFD2-78A383343745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C46943AF-18EE-BC49-A5FF-DBDDD5E3DC6B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DD240B57-1BC6-BF44-8202-04D2814A6909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F90836A3-3AEB-6D47-95D3-D439187A2D8E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3A017243-DCD1-1D40-8027-8663A84A9ADD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C6BF7DDD-C114-2647-8474-0DCACAF3A451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D6CF57F2-9CE8-9041-A7EB-B30D6643077F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68C07097-8963-9543-B723-986BDB52C882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DF224A7A-FFED-3448-9BC6-4D67BD8A5125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BA840A58-A57C-AE44-9223-7AB67442ED10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1278962E-C8B6-CF43-8B27-DE5C6FB997AA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64F844DF-9719-0A41-A5E0-4A27B274FF77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3E088076-C1FE-3A46-9DBF-1E9D50AEE818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B129282E-D5F6-2B4F-BE1A-20AB22D83F67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2F56B173-1AC2-5944-BB48-2A49235E3D32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96B35DBC-6971-B74F-B4D6-D3796196F979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C0587F58-222C-2248-97F6-BBDBC6ECAE81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A2F4BF65-6B1D-8344-A116-F34C185CFBC6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CAAEA393-BD40-4D4B-B38A-54FA0D8A4452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7E4F3430-9D1E-6C42-AAC4-722E8899F41A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29DC8073-E2B9-E645-BE2A-BFA952D7708C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E984D162-2E01-BE46-98F9-F057FCBBED3A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7436F6E5-F831-984E-AD82-705F3862B23F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CE8BBC21-9403-7F43-84F1-41C343F0D8D5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7169D94E-1008-D44E-B9A8-F09D40312A3A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76356A34-5639-7F4E-AD50-51C2B4EF157F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58DC3BCE-D4CA-FC4D-8D44-594EC01F1464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E99D37DA-1159-EE4D-A957-14DE3347CA66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1415BCA2-1A57-4147-89B3-8EA168E06371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D2706AE5-0968-AC47-B992-46FADF61ACE8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BA6A40FD-885E-A642-984F-67232F362F99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BFA327EE-8329-0047-B5CE-44A9F1080293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26EAC3A9-C20C-BE49-BBDE-22580E9EF422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11860CBA-F2A9-B644-B0EF-8639B06F9C58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C6D65D47-5A76-7540-AC3B-730050F6F4E1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3F0E3D55-849D-0747-AF61-F4E71189DBC2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3D7B7E22-6E4E-904F-A47A-67E026789B19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B077C8D8-BE3C-3B49-A3C5-13F7ED022D74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01D11005-1194-EB47-8394-B39ADA881067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5A932AAD-9C2C-CA4D-9ABE-C1448FBF1B48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8C6BBBF7-970F-2544-BCAC-6BD02FF4F115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898FE9BF-1B21-D643-9CC0-5934AAE4D0FF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D68F1250-86D0-CA44-AE2F-ED6A38D03608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1812CFD7-6187-954F-A54F-09B18184990A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7D685BD6-5006-B847-8594-1A6C6C31F8BE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F51B8AB4-8370-F649-8DBB-60E2BC48E541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D0C0EF0E-6BCC-0441-B7C7-E5C473AD5977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B169F9AC-3F48-9F45-ACCE-19397FE988F8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6ED49EA0-BA99-EC42-966A-C4879534465F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6A2DDA0F-4359-BA44-B534-DEE59DA0C43E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EF645F8D-30AC-FA4A-9A9E-ED7497657CC2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08D3E2C-70C1-F942-9F39-F64988E1AC29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111628f3-0167-488f-b4df-d1c66eab5245&quot;"/>
  </we:properties>
  <we:bindings/>
  <we:snapshot xmlns:r="http://schemas.openxmlformats.org/officeDocument/2006/relationships"/>
</we:webextension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4"/>
  <sheetViews>
    <sheetView topLeftCell="A94" workbookViewId="0">
      <selection sqref="A1:C1"/>
    </sheetView>
  </sheetViews>
  <sheetFormatPr defaultColWidth="11.5546875" defaultRowHeight="14.4"/>
  <cols>
    <col min="1" max="1" width="58.33203125" customWidth="1"/>
    <col min="2" max="2" width="53.33203125" customWidth="1"/>
    <col min="3" max="3" width="46.6640625" customWidth="1"/>
  </cols>
  <sheetData>
    <row r="1" spans="1:3" ht="23.4">
      <c r="A1" s="271" t="s">
        <v>1065</v>
      </c>
      <c r="B1" s="271"/>
      <c r="C1" s="271"/>
    </row>
    <row r="2" spans="1:3">
      <c r="A2" s="272" t="s">
        <v>1066</v>
      </c>
      <c r="B2" s="272"/>
      <c r="C2" s="272"/>
    </row>
    <row r="3" spans="1:3">
      <c r="A3" s="151"/>
      <c r="B3" s="151"/>
      <c r="C3" s="151"/>
    </row>
    <row r="4" spans="1:3" ht="18">
      <c r="A4" s="273" t="s">
        <v>1067</v>
      </c>
      <c r="B4" s="273"/>
      <c r="C4" s="273"/>
    </row>
    <row r="5" spans="1:3">
      <c r="A5" s="270" t="s">
        <v>1068</v>
      </c>
      <c r="B5" s="270"/>
      <c r="C5" s="270"/>
    </row>
    <row r="6" spans="1:3">
      <c r="A6" s="151"/>
      <c r="B6" s="151"/>
      <c r="C6" s="151"/>
    </row>
    <row r="7" spans="1:3" ht="18">
      <c r="A7" s="273" t="s">
        <v>1069</v>
      </c>
      <c r="B7" s="273"/>
      <c r="C7" s="273"/>
    </row>
    <row r="8" spans="1:3">
      <c r="A8" s="152" t="s">
        <v>1070</v>
      </c>
      <c r="B8" s="152" t="s">
        <v>1071</v>
      </c>
      <c r="C8" s="152" t="s">
        <v>1072</v>
      </c>
    </row>
    <row r="9" spans="1:3" ht="43.2">
      <c r="A9" s="151" t="s">
        <v>1073</v>
      </c>
      <c r="B9" s="151" t="s">
        <v>1407</v>
      </c>
      <c r="C9" s="151" t="s">
        <v>1408</v>
      </c>
    </row>
    <row r="10" spans="1:3" ht="28.8">
      <c r="A10" s="151" t="s">
        <v>1074</v>
      </c>
      <c r="B10" s="151" t="s">
        <v>1075</v>
      </c>
      <c r="C10" s="151" t="s">
        <v>1076</v>
      </c>
    </row>
    <row r="11" spans="1:3">
      <c r="A11" s="151" t="s">
        <v>1077</v>
      </c>
      <c r="B11" s="151" t="s">
        <v>1078</v>
      </c>
      <c r="C11" s="151" t="s">
        <v>1079</v>
      </c>
    </row>
    <row r="12" spans="1:3" ht="28.8">
      <c r="A12" s="151" t="s">
        <v>1080</v>
      </c>
      <c r="B12" s="151" t="s">
        <v>1081</v>
      </c>
      <c r="C12" s="151" t="s">
        <v>1082</v>
      </c>
    </row>
    <row r="13" spans="1:3">
      <c r="A13" s="151" t="s">
        <v>1083</v>
      </c>
      <c r="B13" s="151" t="s">
        <v>1084</v>
      </c>
      <c r="C13" s="151" t="s">
        <v>1085</v>
      </c>
    </row>
    <row r="14" spans="1:3">
      <c r="A14" s="151" t="s">
        <v>1086</v>
      </c>
      <c r="B14" s="151" t="s">
        <v>1087</v>
      </c>
      <c r="C14" s="151" t="s">
        <v>1088</v>
      </c>
    </row>
    <row r="15" spans="1:3">
      <c r="A15" s="151" t="s">
        <v>1089</v>
      </c>
      <c r="B15" s="151" t="s">
        <v>1090</v>
      </c>
      <c r="C15" s="151" t="s">
        <v>1088</v>
      </c>
    </row>
    <row r="16" spans="1:3" ht="43.2">
      <c r="A16" s="151" t="s">
        <v>1091</v>
      </c>
      <c r="B16" s="151" t="s">
        <v>1409</v>
      </c>
      <c r="C16" s="151" t="s">
        <v>1092</v>
      </c>
    </row>
    <row r="17" spans="1:3">
      <c r="A17" s="151"/>
      <c r="B17" s="151"/>
      <c r="C17" s="151"/>
    </row>
    <row r="18" spans="1:3" ht="18">
      <c r="A18" s="273" t="s">
        <v>1093</v>
      </c>
      <c r="B18" s="273"/>
      <c r="C18" s="273"/>
    </row>
    <row r="19" spans="1:3">
      <c r="A19" s="274" t="s">
        <v>1094</v>
      </c>
      <c r="B19" s="274"/>
      <c r="C19" s="274"/>
    </row>
    <row r="20" spans="1:3">
      <c r="A20" s="270" t="s">
        <v>1095</v>
      </c>
      <c r="B20" s="270"/>
      <c r="C20" s="270"/>
    </row>
    <row r="21" spans="1:3">
      <c r="A21" s="151"/>
      <c r="B21" s="151"/>
      <c r="C21" s="151"/>
    </row>
    <row r="22" spans="1:3" ht="18">
      <c r="A22" s="273" t="s">
        <v>1096</v>
      </c>
      <c r="B22" s="273"/>
      <c r="C22" s="273"/>
    </row>
    <row r="23" spans="1:3">
      <c r="A23" s="270" t="s">
        <v>1097</v>
      </c>
      <c r="B23" s="270"/>
      <c r="C23" s="270"/>
    </row>
    <row r="24" spans="1:3">
      <c r="A24" s="152" t="s">
        <v>1098</v>
      </c>
      <c r="B24" s="152" t="s">
        <v>1099</v>
      </c>
      <c r="C24" s="152" t="s">
        <v>1100</v>
      </c>
    </row>
    <row r="25" spans="1:3" ht="28.8">
      <c r="A25" s="151" t="s">
        <v>1101</v>
      </c>
      <c r="B25" s="151" t="s">
        <v>1102</v>
      </c>
      <c r="C25" s="151" t="s">
        <v>1103</v>
      </c>
    </row>
    <row r="26" spans="1:3">
      <c r="A26" s="151" t="s">
        <v>1104</v>
      </c>
      <c r="B26" s="151" t="s">
        <v>1105</v>
      </c>
      <c r="C26" s="151" t="s">
        <v>1106</v>
      </c>
    </row>
    <row r="27" spans="1:3" ht="28.8">
      <c r="A27" s="151" t="s">
        <v>1107</v>
      </c>
      <c r="B27" s="151" t="s">
        <v>1108</v>
      </c>
      <c r="C27" s="151" t="s">
        <v>1109</v>
      </c>
    </row>
    <row r="28" spans="1:3">
      <c r="A28" s="151"/>
      <c r="B28" s="151"/>
      <c r="C28" s="151"/>
    </row>
    <row r="29" spans="1:3">
      <c r="A29" s="275" t="s">
        <v>1110</v>
      </c>
      <c r="B29" s="275"/>
      <c r="C29" s="275"/>
    </row>
    <row r="30" spans="1:3">
      <c r="A30" s="270" t="s">
        <v>1111</v>
      </c>
      <c r="B30" s="270"/>
      <c r="C30" s="270"/>
    </row>
    <row r="31" spans="1:3">
      <c r="A31" s="270" t="s">
        <v>1112</v>
      </c>
      <c r="B31" s="270"/>
      <c r="C31" s="270"/>
    </row>
    <row r="32" spans="1:3">
      <c r="A32" s="270" t="s">
        <v>1113</v>
      </c>
      <c r="B32" s="270"/>
      <c r="C32" s="270"/>
    </row>
    <row r="33" spans="1:3">
      <c r="A33" s="151"/>
      <c r="B33" s="151"/>
      <c r="C33" s="151"/>
    </row>
    <row r="34" spans="1:3">
      <c r="A34" s="276" t="s">
        <v>1114</v>
      </c>
      <c r="B34" s="276"/>
      <c r="C34" s="276"/>
    </row>
    <row r="35" spans="1:3">
      <c r="A35" s="270" t="s">
        <v>1115</v>
      </c>
      <c r="B35" s="270"/>
      <c r="C35" s="270"/>
    </row>
    <row r="36" spans="1:3">
      <c r="A36" s="270" t="s">
        <v>1116</v>
      </c>
      <c r="B36" s="270"/>
      <c r="C36" s="270"/>
    </row>
    <row r="37" spans="1:3">
      <c r="A37" s="270" t="s">
        <v>1117</v>
      </c>
      <c r="B37" s="270"/>
      <c r="C37" s="270"/>
    </row>
    <row r="38" spans="1:3">
      <c r="A38" s="270" t="s">
        <v>1118</v>
      </c>
      <c r="B38" s="270"/>
      <c r="C38" s="270"/>
    </row>
    <row r="39" spans="1:3">
      <c r="A39" s="151"/>
      <c r="B39" s="151"/>
      <c r="C39" s="151"/>
    </row>
    <row r="40" spans="1:3" ht="18">
      <c r="A40" s="273" t="s">
        <v>1119</v>
      </c>
      <c r="B40" s="273"/>
      <c r="C40" s="273"/>
    </row>
    <row r="41" spans="1:3">
      <c r="A41" s="152" t="s">
        <v>1120</v>
      </c>
      <c r="B41" s="152" t="s">
        <v>1121</v>
      </c>
      <c r="C41" s="151"/>
    </row>
    <row r="42" spans="1:3">
      <c r="A42" s="151" t="s">
        <v>1122</v>
      </c>
      <c r="B42" s="151" t="s">
        <v>1123</v>
      </c>
      <c r="C42" s="151"/>
    </row>
    <row r="43" spans="1:3">
      <c r="A43" s="151" t="s">
        <v>305</v>
      </c>
      <c r="B43" s="151" t="s">
        <v>1124</v>
      </c>
      <c r="C43" s="151"/>
    </row>
    <row r="44" spans="1:3">
      <c r="A44" s="151" t="s">
        <v>308</v>
      </c>
      <c r="B44" s="151" t="s">
        <v>1125</v>
      </c>
      <c r="C44" s="151"/>
    </row>
    <row r="45" spans="1:3">
      <c r="A45" s="151" t="s">
        <v>311</v>
      </c>
      <c r="B45" s="151" t="s">
        <v>1126</v>
      </c>
      <c r="C45" s="151"/>
    </row>
    <row r="46" spans="1:3">
      <c r="A46" s="151" t="s">
        <v>314</v>
      </c>
      <c r="B46" s="151" t="s">
        <v>1127</v>
      </c>
      <c r="C46" s="151"/>
    </row>
    <row r="47" spans="1:3" ht="28.8">
      <c r="A47" s="151" t="s">
        <v>1128</v>
      </c>
      <c r="B47" s="151" t="s">
        <v>1129</v>
      </c>
      <c r="C47" s="151"/>
    </row>
    <row r="48" spans="1:3">
      <c r="A48" s="151" t="s">
        <v>1130</v>
      </c>
      <c r="B48" s="151" t="s">
        <v>1131</v>
      </c>
      <c r="C48" s="151"/>
    </row>
    <row r="49" spans="1:3">
      <c r="A49" s="151" t="s">
        <v>1132</v>
      </c>
      <c r="B49" s="151" t="s">
        <v>1133</v>
      </c>
      <c r="C49" s="151"/>
    </row>
    <row r="50" spans="1:3">
      <c r="A50" s="151" t="s">
        <v>1134</v>
      </c>
      <c r="B50" s="151" t="s">
        <v>1135</v>
      </c>
      <c r="C50" s="151"/>
    </row>
    <row r="51" spans="1:3">
      <c r="A51" s="151" t="s">
        <v>1136</v>
      </c>
      <c r="B51" s="151" t="s">
        <v>1137</v>
      </c>
      <c r="C51" s="151"/>
    </row>
    <row r="52" spans="1:3">
      <c r="A52" s="151" t="s">
        <v>1138</v>
      </c>
      <c r="B52" s="151" t="s">
        <v>1139</v>
      </c>
      <c r="C52" s="151"/>
    </row>
    <row r="53" spans="1:3" ht="28.8">
      <c r="A53" s="151" t="s">
        <v>329</v>
      </c>
      <c r="B53" s="151" t="s">
        <v>1140</v>
      </c>
      <c r="C53" s="151"/>
    </row>
    <row r="54" spans="1:3">
      <c r="A54" s="151" t="s">
        <v>332</v>
      </c>
      <c r="B54" s="151" t="s">
        <v>1141</v>
      </c>
      <c r="C54" s="151"/>
    </row>
    <row r="55" spans="1:3">
      <c r="A55" s="151" t="s">
        <v>1142</v>
      </c>
      <c r="B55" s="151" t="s">
        <v>1143</v>
      </c>
      <c r="C55" s="151"/>
    </row>
    <row r="56" spans="1:3">
      <c r="A56" s="151" t="s">
        <v>338</v>
      </c>
      <c r="B56" s="151" t="s">
        <v>1144</v>
      </c>
      <c r="C56" s="151"/>
    </row>
    <row r="57" spans="1:3">
      <c r="A57" s="151" t="s">
        <v>341</v>
      </c>
      <c r="B57" s="151" t="s">
        <v>1145</v>
      </c>
      <c r="C57" s="151"/>
    </row>
    <row r="58" spans="1:3">
      <c r="A58" s="151"/>
      <c r="B58" s="151"/>
      <c r="C58" s="151"/>
    </row>
    <row r="59" spans="1:3" ht="18">
      <c r="A59" s="273" t="s">
        <v>1146</v>
      </c>
      <c r="B59" s="273"/>
      <c r="C59" s="273"/>
    </row>
    <row r="60" spans="1:3">
      <c r="A60" s="277" t="s">
        <v>1147</v>
      </c>
      <c r="B60" s="277"/>
      <c r="C60" s="277"/>
    </row>
    <row r="61" spans="1:3">
      <c r="A61" s="270" t="s">
        <v>1148</v>
      </c>
      <c r="B61" s="270"/>
      <c r="C61" s="270"/>
    </row>
    <row r="62" spans="1:3">
      <c r="A62" s="270" t="s">
        <v>1149</v>
      </c>
      <c r="B62" s="270"/>
      <c r="C62" s="270"/>
    </row>
    <row r="63" spans="1:3">
      <c r="A63" s="270" t="s">
        <v>1150</v>
      </c>
      <c r="B63" s="270"/>
      <c r="C63" s="270"/>
    </row>
    <row r="64" spans="1:3">
      <c r="A64" s="151"/>
      <c r="B64" s="151"/>
      <c r="C64" s="151"/>
    </row>
    <row r="65" spans="1:3">
      <c r="A65" s="277" t="s">
        <v>1151</v>
      </c>
      <c r="B65" s="277"/>
      <c r="C65" s="277"/>
    </row>
    <row r="66" spans="1:3">
      <c r="A66" s="270" t="s">
        <v>1152</v>
      </c>
      <c r="B66" s="270"/>
      <c r="C66" s="270"/>
    </row>
    <row r="67" spans="1:3">
      <c r="A67" s="270" t="s">
        <v>1153</v>
      </c>
      <c r="B67" s="270"/>
      <c r="C67" s="270"/>
    </row>
    <row r="68" spans="1:3">
      <c r="A68" s="270" t="s">
        <v>1154</v>
      </c>
      <c r="B68" s="270"/>
      <c r="C68" s="270"/>
    </row>
    <row r="69" spans="1:3">
      <c r="A69" s="151"/>
      <c r="B69" s="151"/>
      <c r="C69" s="151"/>
    </row>
    <row r="70" spans="1:3">
      <c r="A70" s="277" t="s">
        <v>1155</v>
      </c>
      <c r="B70" s="277"/>
      <c r="C70" s="277"/>
    </row>
    <row r="71" spans="1:3">
      <c r="A71" s="270" t="s">
        <v>1156</v>
      </c>
      <c r="B71" s="270"/>
      <c r="C71" s="270"/>
    </row>
    <row r="72" spans="1:3">
      <c r="A72" s="270" t="s">
        <v>1157</v>
      </c>
      <c r="B72" s="270"/>
      <c r="C72" s="270"/>
    </row>
    <row r="73" spans="1:3">
      <c r="A73" s="270" t="s">
        <v>1158</v>
      </c>
      <c r="B73" s="270"/>
      <c r="C73" s="270"/>
    </row>
    <row r="74" spans="1:3">
      <c r="A74" s="151"/>
      <c r="B74" s="151"/>
      <c r="C74" s="151"/>
    </row>
    <row r="75" spans="1:3">
      <c r="A75" s="277" t="s">
        <v>1159</v>
      </c>
      <c r="B75" s="277"/>
      <c r="C75" s="277"/>
    </row>
    <row r="76" spans="1:3">
      <c r="A76" s="270" t="s">
        <v>1160</v>
      </c>
      <c r="B76" s="270"/>
      <c r="C76" s="270"/>
    </row>
    <row r="77" spans="1:3">
      <c r="A77" s="270" t="s">
        <v>1161</v>
      </c>
      <c r="B77" s="270"/>
      <c r="C77" s="270"/>
    </row>
    <row r="78" spans="1:3">
      <c r="A78" s="270" t="s">
        <v>1162</v>
      </c>
      <c r="B78" s="270"/>
      <c r="C78" s="270"/>
    </row>
    <row r="79" spans="1:3">
      <c r="A79" s="151"/>
      <c r="B79" s="151"/>
      <c r="C79" s="151"/>
    </row>
    <row r="80" spans="1:3" ht="18">
      <c r="A80" s="273" t="s">
        <v>1163</v>
      </c>
      <c r="B80" s="273"/>
      <c r="C80" s="273"/>
    </row>
    <row r="81" spans="1:3">
      <c r="A81" s="153" t="s">
        <v>1164</v>
      </c>
      <c r="B81" s="151" t="s">
        <v>1165</v>
      </c>
      <c r="C81" s="151"/>
    </row>
    <row r="82" spans="1:3">
      <c r="A82" s="153" t="s">
        <v>1166</v>
      </c>
      <c r="B82" s="151" t="s">
        <v>1167</v>
      </c>
      <c r="C82" s="151"/>
    </row>
    <row r="83" spans="1:3">
      <c r="A83" s="153" t="s">
        <v>1168</v>
      </c>
      <c r="B83" s="151" t="s">
        <v>1169</v>
      </c>
      <c r="C83" s="151"/>
    </row>
    <row r="84" spans="1:3">
      <c r="A84" s="153" t="s">
        <v>1170</v>
      </c>
      <c r="B84" s="151" t="s">
        <v>1171</v>
      </c>
      <c r="C84" s="151"/>
    </row>
    <row r="85" spans="1:3">
      <c r="A85" s="153" t="s">
        <v>1172</v>
      </c>
      <c r="B85" s="151" t="s">
        <v>1173</v>
      </c>
      <c r="C85" s="151"/>
    </row>
    <row r="86" spans="1:3">
      <c r="A86" s="153" t="s">
        <v>1174</v>
      </c>
      <c r="B86" s="151" t="s">
        <v>1175</v>
      </c>
      <c r="C86" s="151"/>
    </row>
    <row r="87" spans="1:3">
      <c r="A87" s="153" t="s">
        <v>1176</v>
      </c>
      <c r="B87" s="151" t="s">
        <v>1177</v>
      </c>
      <c r="C87" s="151"/>
    </row>
    <row r="88" spans="1:3">
      <c r="A88" s="153" t="s">
        <v>1178</v>
      </c>
      <c r="B88" s="151" t="s">
        <v>1179</v>
      </c>
      <c r="C88" s="151"/>
    </row>
    <row r="89" spans="1:3">
      <c r="A89" s="151"/>
      <c r="B89" s="151"/>
      <c r="C89" s="151"/>
    </row>
    <row r="90" spans="1:3" ht="18">
      <c r="A90" s="279" t="s">
        <v>1180</v>
      </c>
      <c r="B90" s="279"/>
      <c r="C90" s="279"/>
    </row>
    <row r="91" spans="1:3">
      <c r="A91" s="278" t="s">
        <v>1181</v>
      </c>
      <c r="B91" s="278"/>
      <c r="C91" s="278"/>
    </row>
    <row r="92" spans="1:3">
      <c r="A92" s="278" t="s">
        <v>1182</v>
      </c>
      <c r="B92" s="278"/>
      <c r="C92" s="278"/>
    </row>
    <row r="93" spans="1:3">
      <c r="A93" s="278" t="s">
        <v>1183</v>
      </c>
      <c r="B93" s="278"/>
      <c r="C93" s="278"/>
    </row>
    <row r="94" spans="1:3">
      <c r="A94" s="278" t="s">
        <v>1184</v>
      </c>
      <c r="B94" s="278"/>
      <c r="C94" s="278"/>
    </row>
    <row r="95" spans="1:3">
      <c r="A95" s="278" t="s">
        <v>1185</v>
      </c>
      <c r="B95" s="278"/>
      <c r="C95" s="278"/>
    </row>
    <row r="96" spans="1:3">
      <c r="A96" s="278" t="s">
        <v>1186</v>
      </c>
      <c r="B96" s="278"/>
      <c r="C96" s="278"/>
    </row>
    <row r="97" spans="1:3">
      <c r="A97" s="151"/>
      <c r="B97" s="151"/>
      <c r="C97" s="151"/>
    </row>
    <row r="98" spans="1:3" ht="18">
      <c r="A98" s="280" t="s">
        <v>1187</v>
      </c>
      <c r="B98" s="280"/>
      <c r="C98" s="280"/>
    </row>
    <row r="99" spans="1:3">
      <c r="A99" s="278" t="s">
        <v>1188</v>
      </c>
      <c r="B99" s="278"/>
      <c r="C99" s="278"/>
    </row>
    <row r="100" spans="1:3">
      <c r="A100" s="278" t="s">
        <v>1189</v>
      </c>
      <c r="B100" s="278"/>
      <c r="C100" s="278"/>
    </row>
    <row r="101" spans="1:3">
      <c r="A101" s="278" t="s">
        <v>1190</v>
      </c>
      <c r="B101" s="278"/>
      <c r="C101" s="278"/>
    </row>
    <row r="102" spans="1:3">
      <c r="A102" s="278" t="s">
        <v>1191</v>
      </c>
      <c r="B102" s="278"/>
      <c r="C102" s="278"/>
    </row>
    <row r="103" spans="1:3">
      <c r="A103" s="278" t="s">
        <v>1192</v>
      </c>
      <c r="B103" s="278"/>
      <c r="C103" s="278"/>
    </row>
    <row r="104" spans="1:3">
      <c r="A104" s="151"/>
      <c r="B104" s="151"/>
      <c r="C104" s="151"/>
    </row>
    <row r="105" spans="1:3">
      <c r="A105" s="281" t="s">
        <v>1193</v>
      </c>
      <c r="B105" s="281"/>
      <c r="C105" s="281"/>
    </row>
    <row r="106" spans="1:3">
      <c r="A106" s="282" t="s">
        <v>1194</v>
      </c>
      <c r="B106" s="282"/>
      <c r="C106" s="282"/>
    </row>
    <row r="108" spans="1:3" ht="18">
      <c r="A108" s="154" t="s">
        <v>1208</v>
      </c>
    </row>
    <row r="110" spans="1:3">
      <c r="A110" s="155" t="s">
        <v>1209</v>
      </c>
    </row>
    <row r="111" spans="1:3">
      <c r="A111" t="s">
        <v>1210</v>
      </c>
    </row>
    <row r="112" spans="1:3">
      <c r="A112" t="s">
        <v>1211</v>
      </c>
    </row>
    <row r="113" spans="1:1">
      <c r="A113" t="s">
        <v>1212</v>
      </c>
    </row>
    <row r="115" spans="1:1">
      <c r="A115" s="155" t="s">
        <v>1213</v>
      </c>
    </row>
    <row r="116" spans="1:1">
      <c r="A116" t="s">
        <v>1214</v>
      </c>
    </row>
    <row r="117" spans="1:1">
      <c r="A117" t="s">
        <v>1215</v>
      </c>
    </row>
    <row r="118" spans="1:1">
      <c r="A118" t="s">
        <v>1216</v>
      </c>
    </row>
    <row r="119" spans="1:1">
      <c r="A119" t="s">
        <v>1217</v>
      </c>
    </row>
    <row r="120" spans="1:1">
      <c r="A120" t="s">
        <v>1218</v>
      </c>
    </row>
    <row r="122" spans="1:1">
      <c r="A122" s="156" t="s">
        <v>1219</v>
      </c>
    </row>
    <row r="123" spans="1:1">
      <c r="A123" t="s">
        <v>1220</v>
      </c>
    </row>
    <row r="124" spans="1:1">
      <c r="A124" t="s">
        <v>1221</v>
      </c>
    </row>
    <row r="125" spans="1:1">
      <c r="A125" t="s">
        <v>1222</v>
      </c>
    </row>
    <row r="126" spans="1:1">
      <c r="A126" t="s">
        <v>1223</v>
      </c>
    </row>
    <row r="128" spans="1:1">
      <c r="A128" s="155" t="s">
        <v>1413</v>
      </c>
    </row>
    <row r="129" spans="1:1">
      <c r="A129" t="s">
        <v>1414</v>
      </c>
    </row>
    <row r="130" spans="1:1">
      <c r="A130" t="s">
        <v>1415</v>
      </c>
    </row>
    <row r="131" spans="1:1">
      <c r="A131" t="s">
        <v>1416</v>
      </c>
    </row>
    <row r="132" spans="1:1">
      <c r="A132" t="s">
        <v>1417</v>
      </c>
    </row>
    <row r="133" spans="1:1">
      <c r="A133" t="s">
        <v>1418</v>
      </c>
    </row>
    <row r="134" spans="1:1">
      <c r="A134" t="s">
        <v>1419</v>
      </c>
    </row>
  </sheetData>
  <mergeCells count="53">
    <mergeCell ref="A101:C101"/>
    <mergeCell ref="A102:C102"/>
    <mergeCell ref="A103:C103"/>
    <mergeCell ref="A105:C105"/>
    <mergeCell ref="A106:C106"/>
    <mergeCell ref="A100:C100"/>
    <mergeCell ref="A78:C78"/>
    <mergeCell ref="A80:C80"/>
    <mergeCell ref="A90:C90"/>
    <mergeCell ref="A91:C91"/>
    <mergeCell ref="A92:C92"/>
    <mergeCell ref="A93:C93"/>
    <mergeCell ref="A94:C94"/>
    <mergeCell ref="A95:C95"/>
    <mergeCell ref="A96:C96"/>
    <mergeCell ref="A98:C98"/>
    <mergeCell ref="A99:C99"/>
    <mergeCell ref="A77:C77"/>
    <mergeCell ref="A63:C63"/>
    <mergeCell ref="A65:C65"/>
    <mergeCell ref="A66:C66"/>
    <mergeCell ref="A67:C67"/>
    <mergeCell ref="A68:C68"/>
    <mergeCell ref="A70:C70"/>
    <mergeCell ref="A71:C71"/>
    <mergeCell ref="A72:C72"/>
    <mergeCell ref="A73:C73"/>
    <mergeCell ref="A75:C75"/>
    <mergeCell ref="A76:C76"/>
    <mergeCell ref="A62:C62"/>
    <mergeCell ref="A31:C31"/>
    <mergeCell ref="A32:C32"/>
    <mergeCell ref="A34:C34"/>
    <mergeCell ref="A35:C35"/>
    <mergeCell ref="A36:C36"/>
    <mergeCell ref="A37:C37"/>
    <mergeCell ref="A38:C38"/>
    <mergeCell ref="A40:C40"/>
    <mergeCell ref="A59:C59"/>
    <mergeCell ref="A60:C60"/>
    <mergeCell ref="A61:C61"/>
    <mergeCell ref="A30:C30"/>
    <mergeCell ref="A1:C1"/>
    <mergeCell ref="A2:C2"/>
    <mergeCell ref="A4:C4"/>
    <mergeCell ref="A5:C5"/>
    <mergeCell ref="A7:C7"/>
    <mergeCell ref="A18:C18"/>
    <mergeCell ref="A19:C19"/>
    <mergeCell ref="A20:C20"/>
    <mergeCell ref="A22:C22"/>
    <mergeCell ref="A23:C23"/>
    <mergeCell ref="A29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6"/>
  <sheetViews>
    <sheetView showGridLines="0" topLeftCell="A91" zoomScale="61" zoomScaleNormal="61" workbookViewId="0">
      <selection activeCell="L91" sqref="L91"/>
    </sheetView>
  </sheetViews>
  <sheetFormatPr defaultColWidth="9.109375" defaultRowHeight="13.95" customHeight="1"/>
  <cols>
    <col min="1" max="1" width="4.33203125" style="89" customWidth="1"/>
    <col min="2" max="2" width="10" style="89" customWidth="1"/>
    <col min="3" max="3" width="39.44140625" style="89" customWidth="1"/>
    <col min="4" max="4" width="13.44140625" style="89" customWidth="1"/>
    <col min="5" max="5" width="9.109375" style="89" customWidth="1"/>
    <col min="6" max="6" width="10" style="89" customWidth="1"/>
    <col min="7" max="7" width="13.33203125" style="89" customWidth="1"/>
    <col min="8" max="8" width="15.44140625" style="89" customWidth="1"/>
    <col min="9" max="9" width="10.44140625" style="89" customWidth="1"/>
    <col min="10" max="11" width="11.6640625" style="89" customWidth="1"/>
    <col min="12" max="12" width="12.33203125" style="89" customWidth="1"/>
    <col min="13" max="13" width="10.6640625" style="89" customWidth="1"/>
    <col min="14" max="14" width="18.44140625" style="89" customWidth="1"/>
    <col min="15" max="15" width="12.6640625" style="89" customWidth="1"/>
    <col min="16" max="16" width="23.33203125" style="89" customWidth="1"/>
    <col min="17" max="17" width="13.77734375" style="89" customWidth="1"/>
    <col min="18" max="20" width="9.109375" style="89" customWidth="1"/>
    <col min="21" max="16384" width="9.109375" style="89"/>
  </cols>
  <sheetData>
    <row r="1" spans="1:19" ht="16.05" customHeight="1">
      <c r="A1" s="353" t="s">
        <v>5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5"/>
      <c r="Q1" s="86"/>
      <c r="R1" s="87"/>
      <c r="S1" s="88"/>
    </row>
    <row r="2" spans="1:19" ht="16.05" customHeight="1">
      <c r="A2" s="356"/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8"/>
      <c r="Q2" s="86"/>
      <c r="R2" s="90"/>
      <c r="S2" s="91"/>
    </row>
    <row r="3" spans="1:19" ht="49.8" customHeight="1">
      <c r="A3" s="359" t="s">
        <v>976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1"/>
      <c r="Q3" s="86"/>
      <c r="R3" s="90"/>
      <c r="S3" s="91"/>
    </row>
    <row r="4" spans="1:19" ht="33" customHeight="1">
      <c r="A4" s="92"/>
      <c r="B4" s="93"/>
      <c r="C4" s="94"/>
      <c r="D4" s="93"/>
      <c r="E4" s="93"/>
      <c r="F4" s="93"/>
      <c r="G4" s="93"/>
      <c r="H4" s="362" t="s">
        <v>6</v>
      </c>
      <c r="I4" s="363"/>
      <c r="J4" s="364"/>
      <c r="K4" s="364"/>
      <c r="L4" s="364"/>
      <c r="M4" s="364"/>
      <c r="N4" s="364"/>
      <c r="O4" s="365"/>
      <c r="P4" s="95">
        <v>1.1322612000000001</v>
      </c>
      <c r="Q4" s="96">
        <f>P4/1.02</f>
        <v>1.11006</v>
      </c>
      <c r="R4" s="90"/>
      <c r="S4" s="91"/>
    </row>
    <row r="5" spans="1:19" ht="18" customHeight="1">
      <c r="A5" s="344" t="s">
        <v>4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86"/>
      <c r="R5" s="90"/>
      <c r="S5" s="91"/>
    </row>
    <row r="6" spans="1:19" ht="16.05" customHeight="1">
      <c r="A6" s="343"/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86"/>
      <c r="R6" s="90"/>
      <c r="S6" s="91"/>
    </row>
    <row r="7" spans="1:19" ht="18" customHeight="1">
      <c r="A7" s="366" t="s">
        <v>7</v>
      </c>
      <c r="B7" s="367"/>
      <c r="C7" s="367"/>
      <c r="D7" s="348" t="s">
        <v>977</v>
      </c>
      <c r="E7" s="349"/>
      <c r="F7" s="349"/>
      <c r="G7" s="100"/>
      <c r="H7" s="100"/>
      <c r="I7" s="100"/>
      <c r="J7" s="285" t="s">
        <v>8</v>
      </c>
      <c r="K7" s="289"/>
      <c r="L7" s="289"/>
      <c r="M7" s="368">
        <f>P334</f>
        <v>112937.9790847875</v>
      </c>
      <c r="N7" s="369"/>
      <c r="O7" s="344" t="s">
        <v>0</v>
      </c>
      <c r="P7" s="345"/>
      <c r="Q7" s="96">
        <v>2.5081199999999999</v>
      </c>
      <c r="R7" s="90"/>
      <c r="S7" s="91"/>
    </row>
    <row r="8" spans="1:19" ht="18" customHeight="1">
      <c r="A8" s="367"/>
      <c r="B8" s="367"/>
      <c r="C8" s="367"/>
      <c r="D8" s="348" t="s">
        <v>978</v>
      </c>
      <c r="E8" s="349"/>
      <c r="F8" s="349"/>
      <c r="G8" s="100"/>
      <c r="H8" s="350"/>
      <c r="I8" s="351"/>
      <c r="J8" s="351"/>
      <c r="K8" s="351"/>
      <c r="L8" s="351"/>
      <c r="M8" s="296"/>
      <c r="N8" s="352"/>
      <c r="O8" s="343"/>
      <c r="P8" s="345"/>
      <c r="Q8" s="96">
        <v>3.0696300000000001</v>
      </c>
      <c r="R8" s="90"/>
      <c r="S8" s="91"/>
    </row>
    <row r="9" spans="1:19" ht="18" customHeight="1">
      <c r="A9" s="344" t="s">
        <v>164</v>
      </c>
      <c r="B9" s="344" t="s">
        <v>9</v>
      </c>
      <c r="C9" s="344" t="s">
        <v>193</v>
      </c>
      <c r="D9" s="344" t="s">
        <v>10</v>
      </c>
      <c r="E9" s="344" t="s">
        <v>195</v>
      </c>
      <c r="F9" s="344" t="s">
        <v>11</v>
      </c>
      <c r="G9" s="344" t="s">
        <v>12</v>
      </c>
      <c r="H9" s="344" t="s">
        <v>13</v>
      </c>
      <c r="I9" s="345"/>
      <c r="J9" s="345"/>
      <c r="K9" s="345"/>
      <c r="L9" s="345"/>
      <c r="M9" s="345"/>
      <c r="N9" s="344" t="s">
        <v>14</v>
      </c>
      <c r="O9" s="344" t="s">
        <v>15</v>
      </c>
      <c r="P9" s="344" t="s">
        <v>16</v>
      </c>
      <c r="Q9" s="102"/>
      <c r="R9" s="90"/>
      <c r="S9" s="91"/>
    </row>
    <row r="10" spans="1:19" ht="75" customHeight="1">
      <c r="A10" s="345"/>
      <c r="B10" s="345"/>
      <c r="C10" s="343"/>
      <c r="D10" s="345"/>
      <c r="E10" s="345"/>
      <c r="F10" s="343"/>
      <c r="G10" s="343"/>
      <c r="H10" s="97" t="s">
        <v>17</v>
      </c>
      <c r="I10" s="97" t="s">
        <v>10</v>
      </c>
      <c r="J10" s="97" t="s">
        <v>18</v>
      </c>
      <c r="K10" s="97" t="s">
        <v>19</v>
      </c>
      <c r="L10" s="97" t="s">
        <v>20</v>
      </c>
      <c r="M10" s="97" t="s">
        <v>21</v>
      </c>
      <c r="N10" s="346"/>
      <c r="O10" s="346"/>
      <c r="P10" s="347"/>
      <c r="Q10" s="104"/>
      <c r="R10" s="90"/>
      <c r="S10" s="91"/>
    </row>
    <row r="11" spans="1:19" ht="16.05" customHeight="1">
      <c r="A11" s="105">
        <v>1</v>
      </c>
      <c r="B11" s="105">
        <v>2</v>
      </c>
      <c r="C11" s="106">
        <v>3</v>
      </c>
      <c r="D11" s="105">
        <v>4</v>
      </c>
      <c r="E11" s="105">
        <v>5</v>
      </c>
      <c r="F11" s="105">
        <v>6</v>
      </c>
      <c r="G11" s="105">
        <v>7</v>
      </c>
      <c r="H11" s="105">
        <v>8</v>
      </c>
      <c r="I11" s="105">
        <v>9</v>
      </c>
      <c r="J11" s="105">
        <v>10</v>
      </c>
      <c r="K11" s="105">
        <v>11</v>
      </c>
      <c r="L11" s="105">
        <v>11</v>
      </c>
      <c r="M11" s="105">
        <v>12</v>
      </c>
      <c r="N11" s="105">
        <v>13</v>
      </c>
      <c r="O11" s="105">
        <v>14</v>
      </c>
      <c r="P11" s="105">
        <v>15</v>
      </c>
      <c r="Q11" s="104"/>
      <c r="R11" s="90"/>
      <c r="S11" s="91"/>
    </row>
    <row r="12" spans="1:19" ht="53.55" customHeight="1">
      <c r="A12" s="98"/>
      <c r="B12" s="98"/>
      <c r="C12" s="107" t="s">
        <v>22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108"/>
      <c r="Q12" s="104"/>
      <c r="R12" s="90"/>
      <c r="S12" s="91"/>
    </row>
    <row r="13" spans="1:19" ht="16.05" customHeight="1">
      <c r="A13" s="283">
        <v>1</v>
      </c>
      <c r="B13" s="285" t="s">
        <v>23</v>
      </c>
      <c r="C13" s="290" t="s">
        <v>24</v>
      </c>
      <c r="D13" s="285" t="s">
        <v>25</v>
      </c>
      <c r="E13" s="283">
        <v>6400</v>
      </c>
      <c r="F13" s="109">
        <v>0</v>
      </c>
      <c r="G13" s="109">
        <f>0.45/100</f>
        <v>4.5000000000000005E-3</v>
      </c>
      <c r="H13" s="285" t="s">
        <v>26</v>
      </c>
      <c r="I13" s="285" t="s">
        <v>26</v>
      </c>
      <c r="J13" s="285" t="s">
        <v>26</v>
      </c>
      <c r="K13" s="285" t="s">
        <v>26</v>
      </c>
      <c r="L13" s="285" t="s">
        <v>27</v>
      </c>
      <c r="M13" s="285" t="s">
        <v>26</v>
      </c>
      <c r="N13" s="283">
        <f>F14+G14</f>
        <v>1.3813335000000001E-2</v>
      </c>
      <c r="O13" s="283">
        <f>N13</f>
        <v>1.3813335000000001E-2</v>
      </c>
      <c r="P13" s="283">
        <f>N13*E13</f>
        <v>88.405344000000014</v>
      </c>
      <c r="Q13" s="104"/>
      <c r="R13" s="90"/>
      <c r="S13" s="91"/>
    </row>
    <row r="14" spans="1:19" ht="54.45" customHeight="1">
      <c r="A14" s="289"/>
      <c r="B14" s="285"/>
      <c r="C14" s="291"/>
      <c r="D14" s="286"/>
      <c r="E14" s="297"/>
      <c r="F14" s="109">
        <f>F13*$Q$7</f>
        <v>0</v>
      </c>
      <c r="G14" s="113">
        <f>G13*$Q$8</f>
        <v>1.3813335000000001E-2</v>
      </c>
      <c r="H14" s="286"/>
      <c r="I14" s="286"/>
      <c r="J14" s="286"/>
      <c r="K14" s="286"/>
      <c r="L14" s="286"/>
      <c r="M14" s="286"/>
      <c r="N14" s="288"/>
      <c r="O14" s="293"/>
      <c r="P14" s="294"/>
      <c r="Q14" s="104"/>
      <c r="R14" s="90"/>
      <c r="S14" s="91"/>
    </row>
    <row r="15" spans="1:19" ht="16.05" customHeight="1">
      <c r="A15" s="283">
        <v>2</v>
      </c>
      <c r="B15" s="285" t="s">
        <v>28</v>
      </c>
      <c r="C15" s="290" t="s">
        <v>715</v>
      </c>
      <c r="D15" s="285" t="s">
        <v>25</v>
      </c>
      <c r="E15" s="283">
        <v>11</v>
      </c>
      <c r="F15" s="109">
        <v>1.5</v>
      </c>
      <c r="G15" s="109">
        <v>0</v>
      </c>
      <c r="H15" s="285" t="s">
        <v>26</v>
      </c>
      <c r="I15" s="285" t="s">
        <v>26</v>
      </c>
      <c r="J15" s="285" t="s">
        <v>26</v>
      </c>
      <c r="K15" s="285" t="s">
        <v>26</v>
      </c>
      <c r="L15" s="285" t="s">
        <v>27</v>
      </c>
      <c r="M15" s="285" t="s">
        <v>26</v>
      </c>
      <c r="N15" s="283">
        <f>F16+G16</f>
        <v>3.7621799999999999</v>
      </c>
      <c r="O15" s="283">
        <f>N15</f>
        <v>3.7621799999999999</v>
      </c>
      <c r="P15" s="283">
        <f>N15*E15</f>
        <v>41.383980000000001</v>
      </c>
      <c r="Q15" s="104"/>
      <c r="R15" s="90"/>
      <c r="S15" s="91"/>
    </row>
    <row r="16" spans="1:19" ht="37.200000000000003" customHeight="1">
      <c r="A16" s="289"/>
      <c r="B16" s="285"/>
      <c r="C16" s="291"/>
      <c r="D16" s="286"/>
      <c r="E16" s="297"/>
      <c r="F16" s="113">
        <f>F15*$Q$7</f>
        <v>3.7621799999999999</v>
      </c>
      <c r="G16" s="109">
        <f>G15*$Q$8</f>
        <v>0</v>
      </c>
      <c r="H16" s="286"/>
      <c r="I16" s="286"/>
      <c r="J16" s="286"/>
      <c r="K16" s="286"/>
      <c r="L16" s="286"/>
      <c r="M16" s="286"/>
      <c r="N16" s="288"/>
      <c r="O16" s="293"/>
      <c r="P16" s="294"/>
      <c r="Q16" s="104"/>
      <c r="R16" s="90"/>
      <c r="S16" s="91"/>
    </row>
    <row r="17" spans="1:19" ht="16.05" customHeight="1">
      <c r="A17" s="283">
        <v>3</v>
      </c>
      <c r="B17" s="285" t="s">
        <v>32</v>
      </c>
      <c r="C17" s="290" t="s">
        <v>979</v>
      </c>
      <c r="D17" s="285" t="s">
        <v>33</v>
      </c>
      <c r="E17" s="283">
        <f>83*1.1</f>
        <v>91.300000000000011</v>
      </c>
      <c r="F17" s="109">
        <f t="shared" ref="F17:F19" si="0">38.2/100</f>
        <v>0.38200000000000001</v>
      </c>
      <c r="G17" s="109">
        <v>0</v>
      </c>
      <c r="H17" s="285" t="s">
        <v>26</v>
      </c>
      <c r="I17" s="285" t="s">
        <v>26</v>
      </c>
      <c r="J17" s="285" t="s">
        <v>26</v>
      </c>
      <c r="K17" s="285" t="s">
        <v>26</v>
      </c>
      <c r="L17" s="286"/>
      <c r="M17" s="285" t="s">
        <v>26</v>
      </c>
      <c r="N17" s="283">
        <f>F18+G18</f>
        <v>0.95810183999999998</v>
      </c>
      <c r="O17" s="283">
        <f>N17</f>
        <v>0.95810183999999998</v>
      </c>
      <c r="P17" s="283">
        <f>N17*E17</f>
        <v>87.474697992000003</v>
      </c>
      <c r="Q17" s="104"/>
      <c r="R17" s="90"/>
      <c r="S17" s="91"/>
    </row>
    <row r="18" spans="1:19" ht="64.8" customHeight="1">
      <c r="A18" s="289"/>
      <c r="B18" s="285"/>
      <c r="C18" s="291"/>
      <c r="D18" s="286"/>
      <c r="E18" s="297"/>
      <c r="F18" s="113">
        <f>F17*$Q$7</f>
        <v>0.95810183999999998</v>
      </c>
      <c r="G18" s="109">
        <f>G17*$Q$8</f>
        <v>0</v>
      </c>
      <c r="H18" s="286"/>
      <c r="I18" s="286"/>
      <c r="J18" s="286"/>
      <c r="K18" s="286"/>
      <c r="L18" s="286"/>
      <c r="M18" s="286"/>
      <c r="N18" s="288"/>
      <c r="O18" s="293"/>
      <c r="P18" s="294"/>
      <c r="Q18" s="104"/>
      <c r="R18" s="90"/>
      <c r="S18" s="91"/>
    </row>
    <row r="19" spans="1:19" ht="16.05" customHeight="1">
      <c r="A19" s="283">
        <v>4</v>
      </c>
      <c r="B19" s="285" t="s">
        <v>32</v>
      </c>
      <c r="C19" s="290" t="s">
        <v>980</v>
      </c>
      <c r="D19" s="285" t="s">
        <v>33</v>
      </c>
      <c r="E19" s="283">
        <f>126*1.1</f>
        <v>138.60000000000002</v>
      </c>
      <c r="F19" s="109">
        <f t="shared" si="0"/>
        <v>0.38200000000000001</v>
      </c>
      <c r="G19" s="109">
        <v>0</v>
      </c>
      <c r="H19" s="285" t="s">
        <v>26</v>
      </c>
      <c r="I19" s="285" t="s">
        <v>26</v>
      </c>
      <c r="J19" s="285" t="s">
        <v>26</v>
      </c>
      <c r="K19" s="285" t="s">
        <v>26</v>
      </c>
      <c r="L19" s="286"/>
      <c r="M19" s="285" t="s">
        <v>26</v>
      </c>
      <c r="N19" s="283">
        <f>F20+G20</f>
        <v>0.95810183999999998</v>
      </c>
      <c r="O19" s="283">
        <f>N19</f>
        <v>0.95810183999999998</v>
      </c>
      <c r="P19" s="283">
        <f>N19*E19</f>
        <v>132.79291502400002</v>
      </c>
      <c r="Q19" s="104"/>
      <c r="R19" s="90"/>
      <c r="S19" s="91"/>
    </row>
    <row r="20" spans="1:19" ht="65.55" customHeight="1">
      <c r="A20" s="289"/>
      <c r="B20" s="285"/>
      <c r="C20" s="291"/>
      <c r="D20" s="286"/>
      <c r="E20" s="297"/>
      <c r="F20" s="113">
        <f>F19*$Q$7</f>
        <v>0.95810183999999998</v>
      </c>
      <c r="G20" s="109">
        <f>G19*$Q$8</f>
        <v>0</v>
      </c>
      <c r="H20" s="286"/>
      <c r="I20" s="286"/>
      <c r="J20" s="286"/>
      <c r="K20" s="286"/>
      <c r="L20" s="286"/>
      <c r="M20" s="286"/>
      <c r="N20" s="288"/>
      <c r="O20" s="293"/>
      <c r="P20" s="294"/>
      <c r="Q20" s="104"/>
      <c r="R20" s="90"/>
      <c r="S20" s="91"/>
    </row>
    <row r="21" spans="1:19" ht="16.05" customHeight="1">
      <c r="A21" s="283">
        <v>5</v>
      </c>
      <c r="B21" s="285" t="s">
        <v>28</v>
      </c>
      <c r="C21" s="290" t="s">
        <v>981</v>
      </c>
      <c r="D21" s="285" t="s">
        <v>30</v>
      </c>
      <c r="E21" s="283">
        <v>2</v>
      </c>
      <c r="F21" s="109">
        <v>5</v>
      </c>
      <c r="G21" s="109">
        <v>1</v>
      </c>
      <c r="H21" s="285" t="s">
        <v>26</v>
      </c>
      <c r="I21" s="285" t="s">
        <v>26</v>
      </c>
      <c r="J21" s="285" t="s">
        <v>26</v>
      </c>
      <c r="K21" s="285" t="s">
        <v>26</v>
      </c>
      <c r="L21" s="286"/>
      <c r="M21" s="285" t="s">
        <v>26</v>
      </c>
      <c r="N21" s="283">
        <f>F22+G22</f>
        <v>15.61023</v>
      </c>
      <c r="O21" s="283">
        <f>N21</f>
        <v>15.61023</v>
      </c>
      <c r="P21" s="283">
        <f>N21*E21</f>
        <v>31.220459999999999</v>
      </c>
      <c r="Q21" s="104"/>
      <c r="R21" s="90"/>
      <c r="S21" s="91"/>
    </row>
    <row r="22" spans="1:19" ht="53.55" customHeight="1">
      <c r="A22" s="289"/>
      <c r="B22" s="285"/>
      <c r="C22" s="291"/>
      <c r="D22" s="286"/>
      <c r="E22" s="316"/>
      <c r="F22" s="113">
        <f>F21*$Q$7</f>
        <v>12.5406</v>
      </c>
      <c r="G22" s="113">
        <f>G21*$Q$8</f>
        <v>3.0696300000000001</v>
      </c>
      <c r="H22" s="286"/>
      <c r="I22" s="286"/>
      <c r="J22" s="286"/>
      <c r="K22" s="286"/>
      <c r="L22" s="286"/>
      <c r="M22" s="286"/>
      <c r="N22" s="288"/>
      <c r="O22" s="293"/>
      <c r="P22" s="294"/>
      <c r="Q22" s="104"/>
      <c r="R22" s="90"/>
      <c r="S22" s="91"/>
    </row>
    <row r="23" spans="1:19" ht="16.05" customHeight="1">
      <c r="A23" s="283">
        <v>6</v>
      </c>
      <c r="B23" s="285" t="s">
        <v>28</v>
      </c>
      <c r="C23" s="290" t="s">
        <v>982</v>
      </c>
      <c r="D23" s="285" t="s">
        <v>30</v>
      </c>
      <c r="E23" s="283">
        <v>1</v>
      </c>
      <c r="F23" s="109">
        <v>5</v>
      </c>
      <c r="G23" s="109">
        <v>1</v>
      </c>
      <c r="H23" s="285" t="s">
        <v>26</v>
      </c>
      <c r="I23" s="285" t="s">
        <v>26</v>
      </c>
      <c r="J23" s="285" t="s">
        <v>26</v>
      </c>
      <c r="K23" s="285" t="s">
        <v>26</v>
      </c>
      <c r="L23" s="286"/>
      <c r="M23" s="285" t="s">
        <v>26</v>
      </c>
      <c r="N23" s="283">
        <f>F24+G24</f>
        <v>15.61023</v>
      </c>
      <c r="O23" s="283">
        <f>N23</f>
        <v>15.61023</v>
      </c>
      <c r="P23" s="283">
        <f>N23*E23</f>
        <v>15.61023</v>
      </c>
      <c r="Q23" s="104"/>
      <c r="R23" s="90"/>
      <c r="S23" s="91"/>
    </row>
    <row r="24" spans="1:19" ht="58.2" customHeight="1">
      <c r="A24" s="289"/>
      <c r="B24" s="285"/>
      <c r="C24" s="291"/>
      <c r="D24" s="286"/>
      <c r="E24" s="316"/>
      <c r="F24" s="113">
        <f>F23*$Q$7</f>
        <v>12.5406</v>
      </c>
      <c r="G24" s="113">
        <f>G23*$Q$8</f>
        <v>3.0696300000000001</v>
      </c>
      <c r="H24" s="286"/>
      <c r="I24" s="286"/>
      <c r="J24" s="286"/>
      <c r="K24" s="286"/>
      <c r="L24" s="286"/>
      <c r="M24" s="286"/>
      <c r="N24" s="288"/>
      <c r="O24" s="293"/>
      <c r="P24" s="294"/>
      <c r="Q24" s="104"/>
      <c r="R24" s="90"/>
      <c r="S24" s="91"/>
    </row>
    <row r="25" spans="1:19" ht="16.05" customHeight="1">
      <c r="A25" s="283">
        <v>7</v>
      </c>
      <c r="B25" s="285" t="s">
        <v>28</v>
      </c>
      <c r="C25" s="290" t="s">
        <v>34</v>
      </c>
      <c r="D25" s="285" t="s">
        <v>30</v>
      </c>
      <c r="E25" s="283">
        <v>11</v>
      </c>
      <c r="F25" s="109">
        <v>1.4</v>
      </c>
      <c r="G25" s="109">
        <v>1</v>
      </c>
      <c r="H25" s="285" t="s">
        <v>26</v>
      </c>
      <c r="I25" s="285" t="s">
        <v>26</v>
      </c>
      <c r="J25" s="285" t="s">
        <v>26</v>
      </c>
      <c r="K25" s="285" t="s">
        <v>26</v>
      </c>
      <c r="L25" s="286"/>
      <c r="M25" s="285" t="s">
        <v>26</v>
      </c>
      <c r="N25" s="283">
        <f>SUM(F26+G26)</f>
        <v>6.5809979999999992</v>
      </c>
      <c r="O25" s="283">
        <f>N25</f>
        <v>6.5809979999999992</v>
      </c>
      <c r="P25" s="283">
        <f>N25*E25</f>
        <v>72.39097799999999</v>
      </c>
      <c r="Q25" s="104"/>
      <c r="R25" s="90"/>
      <c r="S25" s="91"/>
    </row>
    <row r="26" spans="1:19" ht="40.200000000000003" customHeight="1">
      <c r="A26" s="289"/>
      <c r="B26" s="285"/>
      <c r="C26" s="291"/>
      <c r="D26" s="286"/>
      <c r="E26" s="316"/>
      <c r="F26" s="113">
        <f>F25*Q7</f>
        <v>3.5113679999999996</v>
      </c>
      <c r="G26" s="113">
        <f>G25*$Q$8</f>
        <v>3.0696300000000001</v>
      </c>
      <c r="H26" s="286"/>
      <c r="I26" s="286"/>
      <c r="J26" s="286"/>
      <c r="K26" s="286"/>
      <c r="L26" s="286"/>
      <c r="M26" s="286"/>
      <c r="N26" s="288"/>
      <c r="O26" s="293"/>
      <c r="P26" s="294"/>
      <c r="Q26" s="104"/>
      <c r="R26" s="90"/>
      <c r="S26" s="91"/>
    </row>
    <row r="27" spans="1:19" ht="16.05" customHeight="1">
      <c r="A27" s="283">
        <v>8</v>
      </c>
      <c r="B27" s="285" t="s">
        <v>28</v>
      </c>
      <c r="C27" s="290" t="s">
        <v>983</v>
      </c>
      <c r="D27" s="285" t="s">
        <v>30</v>
      </c>
      <c r="E27" s="283">
        <v>9</v>
      </c>
      <c r="F27" s="109">
        <v>2.16</v>
      </c>
      <c r="G27" s="109">
        <v>2.1</v>
      </c>
      <c r="H27" s="285" t="s">
        <v>26</v>
      </c>
      <c r="I27" s="285" t="s">
        <v>26</v>
      </c>
      <c r="J27" s="285" t="s">
        <v>26</v>
      </c>
      <c r="K27" s="285" t="s">
        <v>26</v>
      </c>
      <c r="L27" s="286"/>
      <c r="M27" s="285" t="s">
        <v>26</v>
      </c>
      <c r="N27" s="283">
        <f>SUM(F28+G28)</f>
        <v>11.8637622</v>
      </c>
      <c r="O27" s="283">
        <f>N27</f>
        <v>11.8637622</v>
      </c>
      <c r="P27" s="283">
        <f>N27*E27</f>
        <v>106.7738598</v>
      </c>
      <c r="Q27" s="104"/>
      <c r="R27" s="90"/>
      <c r="S27" s="91"/>
    </row>
    <row r="28" spans="1:19" ht="40.799999999999997" customHeight="1">
      <c r="A28" s="289"/>
      <c r="B28" s="285"/>
      <c r="C28" s="291"/>
      <c r="D28" s="286"/>
      <c r="E28" s="316"/>
      <c r="F28" s="113">
        <f>F27*Q7</f>
        <v>5.4175392000000002</v>
      </c>
      <c r="G28" s="113">
        <f>G27*$Q$8</f>
        <v>6.4462230000000007</v>
      </c>
      <c r="H28" s="286"/>
      <c r="I28" s="286"/>
      <c r="J28" s="286"/>
      <c r="K28" s="286"/>
      <c r="L28" s="286"/>
      <c r="M28" s="286"/>
      <c r="N28" s="288"/>
      <c r="O28" s="293"/>
      <c r="P28" s="294"/>
      <c r="Q28" s="104"/>
      <c r="R28" s="90"/>
      <c r="S28" s="91"/>
    </row>
    <row r="29" spans="1:19" ht="16.05" customHeight="1">
      <c r="A29" s="283">
        <v>9</v>
      </c>
      <c r="B29" s="285" t="s">
        <v>35</v>
      </c>
      <c r="C29" s="290" t="s">
        <v>716</v>
      </c>
      <c r="D29" s="285" t="s">
        <v>33</v>
      </c>
      <c r="E29" s="283">
        <f>363*1.1</f>
        <v>399.3</v>
      </c>
      <c r="F29" s="109">
        <v>0.44</v>
      </c>
      <c r="G29" s="109">
        <v>0</v>
      </c>
      <c r="H29" s="285" t="s">
        <v>26</v>
      </c>
      <c r="I29" s="285" t="s">
        <v>26</v>
      </c>
      <c r="J29" s="285" t="s">
        <v>26</v>
      </c>
      <c r="K29" s="285" t="s">
        <v>26</v>
      </c>
      <c r="L29" s="286"/>
      <c r="M29" s="285" t="s">
        <v>26</v>
      </c>
      <c r="N29" s="283">
        <f>F30+G30</f>
        <v>1.1035728</v>
      </c>
      <c r="O29" s="283">
        <f>N29</f>
        <v>1.1035728</v>
      </c>
      <c r="P29" s="283">
        <f>N29*E29</f>
        <v>440.65661904000001</v>
      </c>
      <c r="Q29" s="104"/>
      <c r="R29" s="90"/>
      <c r="S29" s="91"/>
    </row>
    <row r="30" spans="1:19" ht="55.2" customHeight="1">
      <c r="A30" s="289"/>
      <c r="B30" s="285"/>
      <c r="C30" s="291"/>
      <c r="D30" s="286"/>
      <c r="E30" s="297"/>
      <c r="F30" s="113">
        <f>F29*$Q$7</f>
        <v>1.1035728</v>
      </c>
      <c r="G30" s="109">
        <f>G29*$Q$8</f>
        <v>0</v>
      </c>
      <c r="H30" s="286"/>
      <c r="I30" s="286"/>
      <c r="J30" s="286"/>
      <c r="K30" s="286"/>
      <c r="L30" s="286"/>
      <c r="M30" s="286"/>
      <c r="N30" s="288"/>
      <c r="O30" s="293"/>
      <c r="P30" s="294"/>
      <c r="Q30" s="104"/>
      <c r="R30" s="90"/>
      <c r="S30" s="91"/>
    </row>
    <row r="31" spans="1:19" ht="16.05" customHeight="1">
      <c r="A31" s="283">
        <v>10</v>
      </c>
      <c r="B31" s="285" t="s">
        <v>36</v>
      </c>
      <c r="C31" s="290" t="s">
        <v>37</v>
      </c>
      <c r="D31" s="285" t="s">
        <v>33</v>
      </c>
      <c r="E31" s="283">
        <f>450</f>
        <v>450</v>
      </c>
      <c r="F31" s="113">
        <f>5.57/100</f>
        <v>5.57E-2</v>
      </c>
      <c r="G31" s="113">
        <f>6.63/100</f>
        <v>6.6299999999999998E-2</v>
      </c>
      <c r="H31" s="285" t="s">
        <v>26</v>
      </c>
      <c r="I31" s="285" t="s">
        <v>26</v>
      </c>
      <c r="J31" s="285" t="s">
        <v>26</v>
      </c>
      <c r="K31" s="285" t="s">
        <v>26</v>
      </c>
      <c r="L31" s="285" t="s">
        <v>26</v>
      </c>
      <c r="M31" s="285" t="s">
        <v>26</v>
      </c>
      <c r="N31" s="283">
        <f>F32+G32</f>
        <v>0.34321875299999999</v>
      </c>
      <c r="O31" s="283">
        <f>F32+G32</f>
        <v>0.34321875299999999</v>
      </c>
      <c r="P31" s="283">
        <f>O31*E31</f>
        <v>154.44843885</v>
      </c>
      <c r="Q31" s="104"/>
      <c r="R31" s="90"/>
      <c r="S31" s="91"/>
    </row>
    <row r="32" spans="1:19" ht="25.8" customHeight="1">
      <c r="A32" s="289"/>
      <c r="B32" s="286"/>
      <c r="C32" s="291"/>
      <c r="D32" s="286"/>
      <c r="E32" s="297"/>
      <c r="F32" s="113">
        <f>F31*$Q$7</f>
        <v>0.13970228399999998</v>
      </c>
      <c r="G32" s="113">
        <f>G31*$Q$8</f>
        <v>0.20351646900000001</v>
      </c>
      <c r="H32" s="286"/>
      <c r="I32" s="286"/>
      <c r="J32" s="286"/>
      <c r="K32" s="286"/>
      <c r="L32" s="286"/>
      <c r="M32" s="288"/>
      <c r="N32" s="288"/>
      <c r="O32" s="288"/>
      <c r="P32" s="287"/>
      <c r="Q32" s="104"/>
      <c r="R32" s="90"/>
      <c r="S32" s="91"/>
    </row>
    <row r="33" spans="1:19" ht="16.05" customHeight="1">
      <c r="A33" s="283">
        <v>11</v>
      </c>
      <c r="B33" s="285" t="s">
        <v>41</v>
      </c>
      <c r="C33" s="290" t="s">
        <v>984</v>
      </c>
      <c r="D33" s="285" t="s">
        <v>40</v>
      </c>
      <c r="E33" s="283">
        <f>(1440+(2760*25/100))*0.09*1.05</f>
        <v>201.285</v>
      </c>
      <c r="F33" s="109">
        <f>82.6/100</f>
        <v>0.82599999999999996</v>
      </c>
      <c r="G33" s="109">
        <f>78.4/100</f>
        <v>0.78400000000000003</v>
      </c>
      <c r="H33" s="285" t="s">
        <v>26</v>
      </c>
      <c r="I33" s="285" t="s">
        <v>26</v>
      </c>
      <c r="J33" s="285" t="s">
        <v>26</v>
      </c>
      <c r="K33" s="285" t="s">
        <v>26</v>
      </c>
      <c r="L33" s="286"/>
      <c r="M33" s="285" t="s">
        <v>26</v>
      </c>
      <c r="N33" s="283">
        <f>F34+G34</f>
        <v>4.4782970399999993</v>
      </c>
      <c r="O33" s="283">
        <f>F34+G34</f>
        <v>4.4782970399999993</v>
      </c>
      <c r="P33" s="283">
        <f>O33*E33</f>
        <v>901.41401969639981</v>
      </c>
      <c r="Q33" s="104"/>
      <c r="R33" s="90"/>
      <c r="S33" s="91"/>
    </row>
    <row r="34" spans="1:19" ht="48.45" customHeight="1">
      <c r="A34" s="289"/>
      <c r="B34" s="286"/>
      <c r="C34" s="291"/>
      <c r="D34" s="286"/>
      <c r="E34" s="297"/>
      <c r="F34" s="113">
        <f>F33*$Q$7</f>
        <v>2.0717071199999997</v>
      </c>
      <c r="G34" s="113">
        <f>G33*$Q$8</f>
        <v>2.40658992</v>
      </c>
      <c r="H34" s="286"/>
      <c r="I34" s="286"/>
      <c r="J34" s="286"/>
      <c r="K34" s="286"/>
      <c r="L34" s="286"/>
      <c r="M34" s="288"/>
      <c r="N34" s="288"/>
      <c r="O34" s="288"/>
      <c r="P34" s="287"/>
      <c r="Q34" s="104"/>
      <c r="R34" s="90"/>
      <c r="S34" s="91"/>
    </row>
    <row r="35" spans="1:19" ht="16.05" customHeight="1">
      <c r="A35" s="283">
        <v>12</v>
      </c>
      <c r="B35" s="285" t="s">
        <v>38</v>
      </c>
      <c r="C35" s="290" t="s">
        <v>39</v>
      </c>
      <c r="D35" s="285" t="s">
        <v>40</v>
      </c>
      <c r="E35" s="283">
        <f>(1440+(2760*25/100))*0.1*1.05</f>
        <v>223.65</v>
      </c>
      <c r="F35" s="109">
        <f>7.18/100</f>
        <v>7.1800000000000003E-2</v>
      </c>
      <c r="G35" s="109">
        <f>18.22/100</f>
        <v>0.1822</v>
      </c>
      <c r="H35" s="100"/>
      <c r="I35" s="100"/>
      <c r="J35" s="100"/>
      <c r="K35" s="100"/>
      <c r="L35" s="100"/>
      <c r="M35" s="100"/>
      <c r="N35" s="283">
        <f>F36+G36</f>
        <v>0.73936960200000001</v>
      </c>
      <c r="O35" s="283">
        <f>N35</f>
        <v>0.73936960200000001</v>
      </c>
      <c r="P35" s="283">
        <f>N35*E35</f>
        <v>165.3600114873</v>
      </c>
      <c r="Q35" s="104"/>
      <c r="R35" s="90"/>
      <c r="S35" s="91"/>
    </row>
    <row r="36" spans="1:19" ht="65.55" customHeight="1">
      <c r="A36" s="284"/>
      <c r="B36" s="284"/>
      <c r="C36" s="284"/>
      <c r="D36" s="286"/>
      <c r="E36" s="284"/>
      <c r="F36" s="113">
        <f>F35*$Q$7</f>
        <v>0.18008301600000001</v>
      </c>
      <c r="G36" s="113">
        <f>G35*$Q$8</f>
        <v>0.55928658600000003</v>
      </c>
      <c r="H36" s="100"/>
      <c r="I36" s="100"/>
      <c r="J36" s="100"/>
      <c r="K36" s="100"/>
      <c r="L36" s="100"/>
      <c r="M36" s="100"/>
      <c r="N36" s="284"/>
      <c r="O36" s="284"/>
      <c r="P36" s="284"/>
      <c r="Q36" s="104"/>
      <c r="R36" s="90"/>
      <c r="S36" s="91"/>
    </row>
    <row r="37" spans="1:19" ht="16.05" customHeight="1">
      <c r="A37" s="283">
        <v>13</v>
      </c>
      <c r="B37" s="285" t="s">
        <v>28</v>
      </c>
      <c r="C37" s="290" t="s">
        <v>985</v>
      </c>
      <c r="D37" s="285" t="s">
        <v>30</v>
      </c>
      <c r="E37" s="283">
        <v>9</v>
      </c>
      <c r="F37" s="109">
        <v>1.4</v>
      </c>
      <c r="G37" s="109">
        <v>1</v>
      </c>
      <c r="H37" s="285" t="s">
        <v>26</v>
      </c>
      <c r="I37" s="285" t="s">
        <v>26</v>
      </c>
      <c r="J37" s="285" t="s">
        <v>26</v>
      </c>
      <c r="K37" s="285" t="s">
        <v>26</v>
      </c>
      <c r="L37" s="285" t="s">
        <v>27</v>
      </c>
      <c r="M37" s="285" t="s">
        <v>26</v>
      </c>
      <c r="N37" s="283">
        <f>F38+G38</f>
        <v>6.5809979999999992</v>
      </c>
      <c r="O37" s="283">
        <f>N37</f>
        <v>6.5809979999999992</v>
      </c>
      <c r="P37" s="283">
        <f>N37*E37</f>
        <v>59.228981999999995</v>
      </c>
      <c r="Q37" s="104"/>
      <c r="R37" s="90"/>
      <c r="S37" s="91"/>
    </row>
    <row r="38" spans="1:19" ht="39" customHeight="1">
      <c r="A38" s="289"/>
      <c r="B38" s="285"/>
      <c r="C38" s="291"/>
      <c r="D38" s="286"/>
      <c r="E38" s="316"/>
      <c r="F38" s="113">
        <f>F37*Q7</f>
        <v>3.5113679999999996</v>
      </c>
      <c r="G38" s="113">
        <f>G37*$Q$8</f>
        <v>3.0696300000000001</v>
      </c>
      <c r="H38" s="286"/>
      <c r="I38" s="286"/>
      <c r="J38" s="286"/>
      <c r="K38" s="286"/>
      <c r="L38" s="286"/>
      <c r="M38" s="286"/>
      <c r="N38" s="288"/>
      <c r="O38" s="293"/>
      <c r="P38" s="294"/>
      <c r="Q38" s="104"/>
      <c r="R38" s="90"/>
      <c r="S38" s="91"/>
    </row>
    <row r="39" spans="1:19" ht="16.05" customHeight="1">
      <c r="A39" s="283">
        <v>14</v>
      </c>
      <c r="B39" s="285" t="s">
        <v>986</v>
      </c>
      <c r="C39" s="290" t="s">
        <v>987</v>
      </c>
      <c r="D39" s="285" t="s">
        <v>40</v>
      </c>
      <c r="E39" s="283">
        <f>(8.2+33)*1.5*0.3</f>
        <v>18.54</v>
      </c>
      <c r="F39" s="109">
        <v>3.7</v>
      </c>
      <c r="G39" s="109">
        <v>7.24</v>
      </c>
      <c r="H39" s="285" t="s">
        <v>26</v>
      </c>
      <c r="I39" s="285" t="s">
        <v>26</v>
      </c>
      <c r="J39" s="285" t="s">
        <v>26</v>
      </c>
      <c r="K39" s="285" t="s">
        <v>26</v>
      </c>
      <c r="L39" s="285" t="s">
        <v>27</v>
      </c>
      <c r="M39" s="285" t="s">
        <v>26</v>
      </c>
      <c r="N39" s="283">
        <f>F40+G40</f>
        <v>17.380043999999998</v>
      </c>
      <c r="O39" s="283">
        <f>N39</f>
        <v>17.380043999999998</v>
      </c>
      <c r="P39" s="283">
        <f>N39*E39</f>
        <v>322.22601575999994</v>
      </c>
      <c r="Q39" s="104"/>
      <c r="R39" s="90"/>
      <c r="S39" s="91"/>
    </row>
    <row r="40" spans="1:19" ht="88.05" customHeight="1">
      <c r="A40" s="289"/>
      <c r="B40" s="343"/>
      <c r="C40" s="291"/>
      <c r="D40" s="286"/>
      <c r="E40" s="316"/>
      <c r="F40" s="113">
        <f>F39*Q7</f>
        <v>9.2800440000000002</v>
      </c>
      <c r="G40" s="113">
        <v>8.1</v>
      </c>
      <c r="H40" s="286"/>
      <c r="I40" s="286"/>
      <c r="J40" s="286"/>
      <c r="K40" s="286"/>
      <c r="L40" s="286"/>
      <c r="M40" s="286"/>
      <c r="N40" s="288"/>
      <c r="O40" s="293"/>
      <c r="P40" s="294"/>
      <c r="Q40" s="104"/>
      <c r="R40" s="90"/>
      <c r="S40" s="91"/>
    </row>
    <row r="41" spans="1:19" ht="16.05" customHeight="1">
      <c r="A41" s="283">
        <v>15</v>
      </c>
      <c r="B41" s="285" t="s">
        <v>988</v>
      </c>
      <c r="C41" s="290" t="s">
        <v>989</v>
      </c>
      <c r="D41" s="285" t="s">
        <v>25</v>
      </c>
      <c r="E41" s="283">
        <f t="shared" ref="E41:E59" si="1">80*1.1</f>
        <v>88</v>
      </c>
      <c r="F41" s="109">
        <v>0.5</v>
      </c>
      <c r="G41" s="109">
        <v>0.36</v>
      </c>
      <c r="H41" s="285" t="s">
        <v>26</v>
      </c>
      <c r="I41" s="285" t="s">
        <v>26</v>
      </c>
      <c r="J41" s="285" t="s">
        <v>26</v>
      </c>
      <c r="K41" s="285" t="s">
        <v>26</v>
      </c>
      <c r="L41" s="285" t="s">
        <v>27</v>
      </c>
      <c r="M41" s="285" t="s">
        <v>26</v>
      </c>
      <c r="N41" s="283">
        <f>F42+G42</f>
        <v>2.3591267999999999</v>
      </c>
      <c r="O41" s="283">
        <f>N41</f>
        <v>2.3591267999999999</v>
      </c>
      <c r="P41" s="283">
        <f>N41*E41</f>
        <v>207.60315839999998</v>
      </c>
      <c r="Q41" s="104"/>
      <c r="R41" s="90"/>
      <c r="S41" s="91"/>
    </row>
    <row r="42" spans="1:19" ht="25.8" customHeight="1">
      <c r="A42" s="289"/>
      <c r="B42" s="343"/>
      <c r="C42" s="291"/>
      <c r="D42" s="286"/>
      <c r="E42" s="316"/>
      <c r="F42" s="113">
        <f>F41*Q7</f>
        <v>1.25406</v>
      </c>
      <c r="G42" s="113">
        <f>G41*$Q$8</f>
        <v>1.1050667999999999</v>
      </c>
      <c r="H42" s="286"/>
      <c r="I42" s="286"/>
      <c r="J42" s="286"/>
      <c r="K42" s="286"/>
      <c r="L42" s="286"/>
      <c r="M42" s="286"/>
      <c r="N42" s="288"/>
      <c r="O42" s="293"/>
      <c r="P42" s="294"/>
      <c r="Q42" s="104"/>
      <c r="R42" s="90"/>
      <c r="S42" s="91"/>
    </row>
    <row r="43" spans="1:19" ht="16.05" customHeight="1">
      <c r="A43" s="283">
        <v>16</v>
      </c>
      <c r="B43" s="285" t="s">
        <v>42</v>
      </c>
      <c r="C43" s="290" t="s">
        <v>43</v>
      </c>
      <c r="D43" s="285" t="s">
        <v>44</v>
      </c>
      <c r="E43" s="283">
        <v>1050</v>
      </c>
      <c r="F43" s="109">
        <v>0.8</v>
      </c>
      <c r="G43" s="109">
        <v>0.28000000000000003</v>
      </c>
      <c r="H43" s="285" t="s">
        <v>26</v>
      </c>
      <c r="I43" s="285" t="s">
        <v>26</v>
      </c>
      <c r="J43" s="285" t="s">
        <v>26</v>
      </c>
      <c r="K43" s="285" t="s">
        <v>26</v>
      </c>
      <c r="L43" s="285" t="s">
        <v>27</v>
      </c>
      <c r="M43" s="103"/>
      <c r="N43" s="103"/>
      <c r="O43" s="287">
        <v>0.2</v>
      </c>
      <c r="P43" s="287">
        <f>O43*E43</f>
        <v>210</v>
      </c>
      <c r="Q43" s="104"/>
      <c r="R43" s="90"/>
      <c r="S43" s="91"/>
    </row>
    <row r="44" spans="1:19" ht="51.45" customHeight="1">
      <c r="A44" s="286"/>
      <c r="B44" s="285"/>
      <c r="C44" s="291"/>
      <c r="D44" s="286"/>
      <c r="E44" s="296"/>
      <c r="F44" s="113">
        <f>F43*$Q$7</f>
        <v>2.0064959999999998</v>
      </c>
      <c r="G44" s="113">
        <f>G43*$Q$8</f>
        <v>0.85949640000000005</v>
      </c>
      <c r="H44" s="286"/>
      <c r="I44" s="286"/>
      <c r="J44" s="286"/>
      <c r="K44" s="286"/>
      <c r="L44" s="286"/>
      <c r="M44" s="103"/>
      <c r="N44" s="103"/>
      <c r="O44" s="288"/>
      <c r="P44" s="294"/>
      <c r="Q44" s="104"/>
      <c r="R44" s="90"/>
      <c r="S44" s="91"/>
    </row>
    <row r="45" spans="1:19" ht="16.05" customHeight="1">
      <c r="A45" s="283">
        <v>17</v>
      </c>
      <c r="B45" s="285" t="s">
        <v>42</v>
      </c>
      <c r="C45" s="290" t="s">
        <v>990</v>
      </c>
      <c r="D45" s="285" t="s">
        <v>44</v>
      </c>
      <c r="E45" s="283">
        <f>E43</f>
        <v>1050</v>
      </c>
      <c r="F45" s="100"/>
      <c r="G45" s="100"/>
      <c r="H45" s="285" t="s">
        <v>26</v>
      </c>
      <c r="I45" s="285" t="s">
        <v>26</v>
      </c>
      <c r="J45" s="285" t="s">
        <v>26</v>
      </c>
      <c r="K45" s="285" t="s">
        <v>26</v>
      </c>
      <c r="L45" s="285" t="s">
        <v>27</v>
      </c>
      <c r="M45" s="285" t="s">
        <v>26</v>
      </c>
      <c r="N45" s="103"/>
      <c r="O45" s="287">
        <v>1.8</v>
      </c>
      <c r="P45" s="287">
        <f>O45*E45</f>
        <v>1890</v>
      </c>
      <c r="Q45" s="104"/>
      <c r="R45" s="90"/>
      <c r="S45" s="91"/>
    </row>
    <row r="46" spans="1:19" ht="28.05" customHeight="1">
      <c r="A46" s="286"/>
      <c r="B46" s="285"/>
      <c r="C46" s="291"/>
      <c r="D46" s="286"/>
      <c r="E46" s="296"/>
      <c r="F46" s="100"/>
      <c r="G46" s="100"/>
      <c r="H46" s="286"/>
      <c r="I46" s="286"/>
      <c r="J46" s="286"/>
      <c r="K46" s="286"/>
      <c r="L46" s="286"/>
      <c r="M46" s="286"/>
      <c r="N46" s="103"/>
      <c r="O46" s="288"/>
      <c r="P46" s="294"/>
      <c r="Q46" s="104"/>
      <c r="R46" s="90"/>
      <c r="S46" s="91"/>
    </row>
    <row r="47" spans="1:19" ht="31.05" customHeight="1">
      <c r="A47" s="116"/>
      <c r="B47" s="117"/>
      <c r="C47" s="118" t="s">
        <v>46</v>
      </c>
      <c r="D47" s="119" t="s">
        <v>199</v>
      </c>
      <c r="E47" s="120"/>
      <c r="F47" s="120"/>
      <c r="G47" s="120"/>
      <c r="H47" s="116"/>
      <c r="I47" s="116"/>
      <c r="J47" s="116"/>
      <c r="K47" s="116"/>
      <c r="L47" s="116"/>
      <c r="M47" s="116"/>
      <c r="N47" s="116"/>
      <c r="O47" s="121"/>
      <c r="P47" s="122">
        <f>SUM(P13:P46)</f>
        <v>4926.9897100497001</v>
      </c>
      <c r="Q47" s="104"/>
      <c r="R47" s="90"/>
      <c r="S47" s="91"/>
    </row>
    <row r="48" spans="1:19" ht="38.549999999999997" customHeight="1">
      <c r="A48" s="100"/>
      <c r="B48" s="101"/>
      <c r="C48" s="99" t="s">
        <v>48</v>
      </c>
      <c r="D48" s="100"/>
      <c r="E48" s="103"/>
      <c r="F48" s="103"/>
      <c r="G48" s="103"/>
      <c r="H48" s="100"/>
      <c r="I48" s="100"/>
      <c r="J48" s="115"/>
      <c r="K48" s="100"/>
      <c r="L48" s="114"/>
      <c r="M48" s="114"/>
      <c r="N48" s="115"/>
      <c r="O48" s="114"/>
      <c r="P48" s="123"/>
      <c r="Q48" s="104"/>
      <c r="R48" s="90"/>
      <c r="S48" s="91"/>
    </row>
    <row r="49" spans="1:19" ht="16.05" customHeight="1">
      <c r="A49" s="283">
        <v>1</v>
      </c>
      <c r="B49" s="317" t="s">
        <v>49</v>
      </c>
      <c r="C49" s="290" t="s">
        <v>991</v>
      </c>
      <c r="D49" s="285" t="s">
        <v>40</v>
      </c>
      <c r="E49" s="283">
        <f>54*0.5*0.5*1.3</f>
        <v>17.55</v>
      </c>
      <c r="F49" s="109">
        <v>1.1000000000000001</v>
      </c>
      <c r="G49" s="109">
        <v>0</v>
      </c>
      <c r="H49" s="285" t="s">
        <v>26</v>
      </c>
      <c r="I49" s="285" t="s">
        <v>26</v>
      </c>
      <c r="J49" s="285" t="s">
        <v>26</v>
      </c>
      <c r="K49" s="285" t="s">
        <v>26</v>
      </c>
      <c r="L49" s="285" t="s">
        <v>27</v>
      </c>
      <c r="M49" s="285" t="s">
        <v>26</v>
      </c>
      <c r="N49" s="283">
        <f>F50+G50</f>
        <v>2.7589320000000002</v>
      </c>
      <c r="O49" s="283">
        <f>N49</f>
        <v>2.7589320000000002</v>
      </c>
      <c r="P49" s="283">
        <f>N49*E49</f>
        <v>48.419256600000004</v>
      </c>
      <c r="Q49" s="104"/>
      <c r="R49" s="90"/>
      <c r="S49" s="91"/>
    </row>
    <row r="50" spans="1:19" ht="74.55" customHeight="1">
      <c r="A50" s="286"/>
      <c r="B50" s="340"/>
      <c r="C50" s="291"/>
      <c r="D50" s="286"/>
      <c r="E50" s="342"/>
      <c r="F50" s="113">
        <f>F49*$Q$7</f>
        <v>2.7589320000000002</v>
      </c>
      <c r="G50" s="109">
        <f>G49*$Q$8</f>
        <v>0</v>
      </c>
      <c r="H50" s="286"/>
      <c r="I50" s="286"/>
      <c r="J50" s="286"/>
      <c r="K50" s="286"/>
      <c r="L50" s="286"/>
      <c r="M50" s="286"/>
      <c r="N50" s="288"/>
      <c r="O50" s="293"/>
      <c r="P50" s="294"/>
      <c r="Q50" s="104"/>
      <c r="R50" s="90"/>
      <c r="S50" s="91"/>
    </row>
    <row r="51" spans="1:19" ht="16.05" customHeight="1">
      <c r="A51" s="283">
        <v>2</v>
      </c>
      <c r="B51" s="317" t="s">
        <v>49</v>
      </c>
      <c r="C51" s="290" t="s">
        <v>992</v>
      </c>
      <c r="D51" s="285" t="s">
        <v>40</v>
      </c>
      <c r="E51" s="283">
        <f>(2*0.4*0.4*1)+4*(0.6*0.6*0.7)</f>
        <v>1.3280000000000001</v>
      </c>
      <c r="F51" s="109">
        <v>1.1000000000000001</v>
      </c>
      <c r="G51" s="109">
        <v>0</v>
      </c>
      <c r="H51" s="285" t="s">
        <v>26</v>
      </c>
      <c r="I51" s="285" t="s">
        <v>26</v>
      </c>
      <c r="J51" s="285" t="s">
        <v>26</v>
      </c>
      <c r="K51" s="285" t="s">
        <v>26</v>
      </c>
      <c r="L51" s="285" t="s">
        <v>27</v>
      </c>
      <c r="M51" s="285" t="s">
        <v>26</v>
      </c>
      <c r="N51" s="283">
        <f>F52+G52</f>
        <v>2.7589320000000002</v>
      </c>
      <c r="O51" s="283">
        <f>N51</f>
        <v>2.7589320000000002</v>
      </c>
      <c r="P51" s="283">
        <f>N51*E51</f>
        <v>3.6638616960000006</v>
      </c>
      <c r="Q51" s="104"/>
      <c r="R51" s="90"/>
      <c r="S51" s="91"/>
    </row>
    <row r="52" spans="1:19" ht="123" customHeight="1">
      <c r="A52" s="284"/>
      <c r="B52" s="340"/>
      <c r="C52" s="291"/>
      <c r="D52" s="286"/>
      <c r="E52" s="342"/>
      <c r="F52" s="113">
        <f>F51*$Q$7</f>
        <v>2.7589320000000002</v>
      </c>
      <c r="G52" s="109">
        <f>G51*$Q$8</f>
        <v>0</v>
      </c>
      <c r="H52" s="286"/>
      <c r="I52" s="286"/>
      <c r="J52" s="286"/>
      <c r="K52" s="286"/>
      <c r="L52" s="286"/>
      <c r="M52" s="286"/>
      <c r="N52" s="288"/>
      <c r="O52" s="293"/>
      <c r="P52" s="294"/>
      <c r="Q52" s="104"/>
      <c r="R52" s="90"/>
      <c r="S52" s="91"/>
    </row>
    <row r="53" spans="1:19" ht="16.05" customHeight="1">
      <c r="A53" s="283">
        <v>3</v>
      </c>
      <c r="B53" s="317" t="s">
        <v>49</v>
      </c>
      <c r="C53" s="290" t="s">
        <v>993</v>
      </c>
      <c r="D53" s="285" t="s">
        <v>40</v>
      </c>
      <c r="E53" s="283">
        <f>3*0.5*0.5*1.6</f>
        <v>1.2000000000000002</v>
      </c>
      <c r="F53" s="109">
        <v>1.1000000000000001</v>
      </c>
      <c r="G53" s="109">
        <v>0</v>
      </c>
      <c r="H53" s="285" t="s">
        <v>26</v>
      </c>
      <c r="I53" s="285" t="s">
        <v>26</v>
      </c>
      <c r="J53" s="285" t="s">
        <v>26</v>
      </c>
      <c r="K53" s="285" t="s">
        <v>26</v>
      </c>
      <c r="L53" s="285" t="s">
        <v>27</v>
      </c>
      <c r="M53" s="285" t="s">
        <v>26</v>
      </c>
      <c r="N53" s="283">
        <f>F54+G54</f>
        <v>2.7589320000000002</v>
      </c>
      <c r="O53" s="283">
        <f>N53</f>
        <v>2.7589320000000002</v>
      </c>
      <c r="P53" s="283">
        <f>N53*E53</f>
        <v>3.3107184000000007</v>
      </c>
      <c r="Q53" s="104"/>
      <c r="R53" s="90"/>
      <c r="S53" s="91"/>
    </row>
    <row r="54" spans="1:19" ht="67.8" customHeight="1">
      <c r="A54" s="284"/>
      <c r="B54" s="340"/>
      <c r="C54" s="291"/>
      <c r="D54" s="286"/>
      <c r="E54" s="342"/>
      <c r="F54" s="113">
        <f>F53*$Q$7</f>
        <v>2.7589320000000002</v>
      </c>
      <c r="G54" s="109">
        <f>G53*$Q$8</f>
        <v>0</v>
      </c>
      <c r="H54" s="286"/>
      <c r="I54" s="286"/>
      <c r="J54" s="286"/>
      <c r="K54" s="286"/>
      <c r="L54" s="286"/>
      <c r="M54" s="286"/>
      <c r="N54" s="288"/>
      <c r="O54" s="293"/>
      <c r="P54" s="294"/>
      <c r="Q54" s="104"/>
      <c r="R54" s="90"/>
      <c r="S54" s="91"/>
    </row>
    <row r="55" spans="1:19" ht="16.05" customHeight="1">
      <c r="A55" s="283">
        <v>5</v>
      </c>
      <c r="B55" s="317" t="s">
        <v>49</v>
      </c>
      <c r="C55" s="290" t="s">
        <v>994</v>
      </c>
      <c r="D55" s="285" t="s">
        <v>40</v>
      </c>
      <c r="E55" s="283">
        <f>19*0.5*0.5*1</f>
        <v>4.75</v>
      </c>
      <c r="F55" s="109">
        <v>1.1000000000000001</v>
      </c>
      <c r="G55" s="109">
        <v>0</v>
      </c>
      <c r="H55" s="285" t="s">
        <v>26</v>
      </c>
      <c r="I55" s="285" t="s">
        <v>26</v>
      </c>
      <c r="J55" s="285" t="s">
        <v>26</v>
      </c>
      <c r="K55" s="285" t="s">
        <v>26</v>
      </c>
      <c r="L55" s="285" t="s">
        <v>27</v>
      </c>
      <c r="M55" s="285" t="s">
        <v>26</v>
      </c>
      <c r="N55" s="283">
        <f>F56+G56</f>
        <v>2.7589320000000002</v>
      </c>
      <c r="O55" s="283">
        <f>N55</f>
        <v>2.7589320000000002</v>
      </c>
      <c r="P55" s="283">
        <f>N55*E55</f>
        <v>13.104927</v>
      </c>
      <c r="Q55" s="104"/>
      <c r="R55" s="90"/>
      <c r="S55" s="91"/>
    </row>
    <row r="56" spans="1:19" ht="60" customHeight="1">
      <c r="A56" s="284"/>
      <c r="B56" s="340"/>
      <c r="C56" s="291"/>
      <c r="D56" s="286"/>
      <c r="E56" s="342"/>
      <c r="F56" s="113">
        <f>F55*$Q$7</f>
        <v>2.7589320000000002</v>
      </c>
      <c r="G56" s="109">
        <f>G55*$Q$8</f>
        <v>0</v>
      </c>
      <c r="H56" s="286"/>
      <c r="I56" s="286"/>
      <c r="J56" s="286"/>
      <c r="K56" s="286"/>
      <c r="L56" s="286"/>
      <c r="M56" s="286"/>
      <c r="N56" s="288"/>
      <c r="O56" s="293"/>
      <c r="P56" s="294"/>
      <c r="Q56" s="104"/>
      <c r="R56" s="90"/>
      <c r="S56" s="91"/>
    </row>
    <row r="57" spans="1:19" ht="16.05" customHeight="1">
      <c r="A57" s="283">
        <v>6</v>
      </c>
      <c r="B57" s="317" t="s">
        <v>49</v>
      </c>
      <c r="C57" s="290" t="s">
        <v>995</v>
      </c>
      <c r="D57" s="285" t="s">
        <v>40</v>
      </c>
      <c r="E57" s="283">
        <f>((0.15*70)+(0.11*730)+(115*0.11))*1.1</f>
        <v>113.79500000000002</v>
      </c>
      <c r="F57" s="109">
        <v>1.1000000000000001</v>
      </c>
      <c r="G57" s="109">
        <v>0</v>
      </c>
      <c r="H57" s="285" t="s">
        <v>26</v>
      </c>
      <c r="I57" s="285" t="s">
        <v>26</v>
      </c>
      <c r="J57" s="285" t="s">
        <v>26</v>
      </c>
      <c r="K57" s="285" t="s">
        <v>26</v>
      </c>
      <c r="L57" s="285" t="s">
        <v>27</v>
      </c>
      <c r="M57" s="285" t="s">
        <v>26</v>
      </c>
      <c r="N57" s="283">
        <f>F58+G58</f>
        <v>2.7589320000000002</v>
      </c>
      <c r="O57" s="283">
        <f>N57</f>
        <v>2.7589320000000002</v>
      </c>
      <c r="P57" s="283">
        <f>N57*E57</f>
        <v>313.95266694000009</v>
      </c>
      <c r="Q57" s="104"/>
      <c r="R57" s="90"/>
      <c r="S57" s="91"/>
    </row>
    <row r="58" spans="1:19" ht="37.200000000000003" customHeight="1">
      <c r="A58" s="286"/>
      <c r="B58" s="340"/>
      <c r="C58" s="291"/>
      <c r="D58" s="286"/>
      <c r="E58" s="341"/>
      <c r="F58" s="113">
        <f>F57*$Q$7</f>
        <v>2.7589320000000002</v>
      </c>
      <c r="G58" s="109">
        <f>G57*$Q$8</f>
        <v>0</v>
      </c>
      <c r="H58" s="286"/>
      <c r="I58" s="286"/>
      <c r="J58" s="286"/>
      <c r="K58" s="286"/>
      <c r="L58" s="286"/>
      <c r="M58" s="286"/>
      <c r="N58" s="288"/>
      <c r="O58" s="293"/>
      <c r="P58" s="294"/>
      <c r="Q58" s="104"/>
      <c r="R58" s="90"/>
      <c r="S58" s="91"/>
    </row>
    <row r="59" spans="1:19" ht="16.05" customHeight="1">
      <c r="A59" s="283">
        <v>7</v>
      </c>
      <c r="B59" s="285" t="s">
        <v>28</v>
      </c>
      <c r="C59" s="290" t="s">
        <v>51</v>
      </c>
      <c r="D59" s="285" t="s">
        <v>25</v>
      </c>
      <c r="E59" s="283">
        <f t="shared" si="1"/>
        <v>88</v>
      </c>
      <c r="F59" s="109">
        <v>0.1</v>
      </c>
      <c r="G59" s="109">
        <v>0.01</v>
      </c>
      <c r="H59" s="285" t="s">
        <v>26</v>
      </c>
      <c r="I59" s="285" t="s">
        <v>26</v>
      </c>
      <c r="J59" s="285" t="s">
        <v>26</v>
      </c>
      <c r="K59" s="285" t="s">
        <v>26</v>
      </c>
      <c r="L59" s="285" t="s">
        <v>27</v>
      </c>
      <c r="M59" s="285" t="s">
        <v>26</v>
      </c>
      <c r="N59" s="283">
        <f>F60+G60</f>
        <v>0.28150829999999999</v>
      </c>
      <c r="O59" s="283">
        <f>N59</f>
        <v>0.28150829999999999</v>
      </c>
      <c r="P59" s="283">
        <f>N59*E59</f>
        <v>24.7727304</v>
      </c>
      <c r="Q59" s="104"/>
      <c r="R59" s="90"/>
      <c r="S59" s="91"/>
    </row>
    <row r="60" spans="1:19" ht="25.2" customHeight="1">
      <c r="A60" s="289"/>
      <c r="B60" s="285"/>
      <c r="C60" s="291"/>
      <c r="D60" s="286"/>
      <c r="E60" s="316"/>
      <c r="F60" s="113">
        <f>F59*$Q$7</f>
        <v>0.25081199999999998</v>
      </c>
      <c r="G60" s="113">
        <f>G59*$Q$8</f>
        <v>3.0696300000000003E-2</v>
      </c>
      <c r="H60" s="286"/>
      <c r="I60" s="286"/>
      <c r="J60" s="286"/>
      <c r="K60" s="286"/>
      <c r="L60" s="286"/>
      <c r="M60" s="286"/>
      <c r="N60" s="288"/>
      <c r="O60" s="293"/>
      <c r="P60" s="294"/>
      <c r="Q60" s="104"/>
      <c r="R60" s="90"/>
      <c r="S60" s="91"/>
    </row>
    <row r="61" spans="1:19" ht="31.05" customHeight="1">
      <c r="A61" s="116"/>
      <c r="B61" s="117"/>
      <c r="C61" s="118" t="s">
        <v>46</v>
      </c>
      <c r="D61" s="119" t="s">
        <v>199</v>
      </c>
      <c r="E61" s="120"/>
      <c r="F61" s="120"/>
      <c r="G61" s="120"/>
      <c r="H61" s="116"/>
      <c r="I61" s="116"/>
      <c r="J61" s="125"/>
      <c r="K61" s="116"/>
      <c r="L61" s="126"/>
      <c r="M61" s="126"/>
      <c r="N61" s="125"/>
      <c r="O61" s="127"/>
      <c r="P61" s="122">
        <f>SUM(P49:P60)</f>
        <v>407.22416103600005</v>
      </c>
      <c r="Q61" s="104"/>
      <c r="R61" s="90"/>
      <c r="S61" s="91"/>
    </row>
    <row r="62" spans="1:19" ht="119.55" customHeight="1">
      <c r="A62" s="100"/>
      <c r="B62" s="101"/>
      <c r="C62" s="99" t="s">
        <v>996</v>
      </c>
      <c r="D62" s="100"/>
      <c r="E62" s="103"/>
      <c r="F62" s="103"/>
      <c r="G62" s="103"/>
      <c r="H62" s="100"/>
      <c r="I62" s="100"/>
      <c r="J62" s="115"/>
      <c r="K62" s="100"/>
      <c r="L62" s="114"/>
      <c r="M62" s="114"/>
      <c r="N62" s="115"/>
      <c r="O62" s="124"/>
      <c r="P62" s="128"/>
      <c r="Q62" s="104"/>
      <c r="R62" s="90"/>
      <c r="S62" s="91"/>
    </row>
    <row r="63" spans="1:19" ht="16.05" customHeight="1">
      <c r="A63" s="283">
        <v>1</v>
      </c>
      <c r="B63" s="285" t="s">
        <v>53</v>
      </c>
      <c r="C63" s="290" t="s">
        <v>997</v>
      </c>
      <c r="D63" s="285" t="s">
        <v>40</v>
      </c>
      <c r="E63" s="283">
        <f>E71*0.09</f>
        <v>78.907499999999999</v>
      </c>
      <c r="F63" s="109">
        <v>1.21</v>
      </c>
      <c r="G63" s="109">
        <v>0.9</v>
      </c>
      <c r="H63" s="285" t="s">
        <v>26</v>
      </c>
      <c r="I63" s="285" t="s">
        <v>26</v>
      </c>
      <c r="J63" s="285" t="s">
        <v>26</v>
      </c>
      <c r="K63" s="285" t="s">
        <v>26</v>
      </c>
      <c r="L63" s="285" t="s">
        <v>26</v>
      </c>
      <c r="M63" s="285" t="s">
        <v>26</v>
      </c>
      <c r="N63" s="283">
        <f>F64+G64</f>
        <v>5.7974921999999998</v>
      </c>
      <c r="O63" s="283">
        <f>N63+N65</f>
        <v>46.197253419999988</v>
      </c>
      <c r="P63" s="287">
        <f>O63*E63</f>
        <v>3645.309774238649</v>
      </c>
      <c r="Q63" s="104"/>
      <c r="R63" s="90"/>
      <c r="S63" s="91"/>
    </row>
    <row r="64" spans="1:19" ht="96" customHeight="1">
      <c r="A64" s="286"/>
      <c r="B64" s="285"/>
      <c r="C64" s="291"/>
      <c r="D64" s="286"/>
      <c r="E64" s="288"/>
      <c r="F64" s="113">
        <f>F63*$Q$7</f>
        <v>3.0348251999999998</v>
      </c>
      <c r="G64" s="113">
        <f>G63*$Q$8</f>
        <v>2.762667</v>
      </c>
      <c r="H64" s="286"/>
      <c r="I64" s="286"/>
      <c r="J64" s="286"/>
      <c r="K64" s="286"/>
      <c r="L64" s="286"/>
      <c r="M64" s="286"/>
      <c r="N64" s="288"/>
      <c r="O64" s="293"/>
      <c r="P64" s="294"/>
      <c r="Q64" s="104"/>
      <c r="R64" s="90"/>
      <c r="S64" s="91"/>
    </row>
    <row r="65" spans="1:19" ht="18" customHeight="1">
      <c r="A65" s="103"/>
      <c r="B65" s="103"/>
      <c r="C65" s="111"/>
      <c r="D65" s="103"/>
      <c r="E65" s="103"/>
      <c r="F65" s="103"/>
      <c r="G65" s="103"/>
      <c r="H65" s="101" t="s">
        <v>54</v>
      </c>
      <c r="I65" s="101" t="s">
        <v>55</v>
      </c>
      <c r="J65" s="109">
        <v>1.0149999999999999</v>
      </c>
      <c r="K65" s="100"/>
      <c r="L65" s="109">
        <v>31.388999999999999</v>
      </c>
      <c r="M65" s="113">
        <f>L65*J65*1.132</f>
        <v>36.065333219999992</v>
      </c>
      <c r="N65" s="283">
        <f>M65+M66+M67</f>
        <v>40.399761219999988</v>
      </c>
      <c r="O65" s="293"/>
      <c r="P65" s="294"/>
      <c r="Q65" s="104"/>
      <c r="R65" s="90"/>
      <c r="S65" s="91"/>
    </row>
    <row r="66" spans="1:19" ht="18" customHeight="1">
      <c r="A66" s="103"/>
      <c r="B66" s="103"/>
      <c r="C66" s="111"/>
      <c r="D66" s="103"/>
      <c r="E66" s="103"/>
      <c r="F66" s="103"/>
      <c r="G66" s="103"/>
      <c r="H66" s="101" t="s">
        <v>56</v>
      </c>
      <c r="I66" s="101" t="s">
        <v>57</v>
      </c>
      <c r="J66" s="109">
        <v>0.51900000000000002</v>
      </c>
      <c r="K66" s="100"/>
      <c r="L66" s="109">
        <v>3.5</v>
      </c>
      <c r="M66" s="113">
        <f>L66*J66*1.132</f>
        <v>2.0562779999999998</v>
      </c>
      <c r="N66" s="293"/>
      <c r="O66" s="293"/>
      <c r="P66" s="294"/>
      <c r="Q66" s="104"/>
      <c r="R66" s="90"/>
      <c r="S66" s="91"/>
    </row>
    <row r="67" spans="1:19" ht="18" customHeight="1">
      <c r="A67" s="103"/>
      <c r="B67" s="103"/>
      <c r="C67" s="111"/>
      <c r="D67" s="103"/>
      <c r="E67" s="103"/>
      <c r="F67" s="103"/>
      <c r="G67" s="103"/>
      <c r="H67" s="101" t="s">
        <v>58</v>
      </c>
      <c r="I67" s="101" t="s">
        <v>55</v>
      </c>
      <c r="J67" s="109">
        <v>1.61E-2</v>
      </c>
      <c r="K67" s="100"/>
      <c r="L67" s="109">
        <v>125</v>
      </c>
      <c r="M67" s="113">
        <f>L67*J67*1.132</f>
        <v>2.2781500000000001</v>
      </c>
      <c r="N67" s="293"/>
      <c r="O67" s="293"/>
      <c r="P67" s="294"/>
      <c r="Q67" s="104"/>
      <c r="R67" s="90"/>
      <c r="S67" s="91"/>
    </row>
    <row r="68" spans="1:19" ht="16.05" customHeight="1">
      <c r="A68" s="283">
        <v>2</v>
      </c>
      <c r="B68" s="285" t="s">
        <v>59</v>
      </c>
      <c r="C68" s="290" t="s">
        <v>998</v>
      </c>
      <c r="D68" s="285" t="s">
        <v>44</v>
      </c>
      <c r="E68" s="283">
        <v>3</v>
      </c>
      <c r="F68" s="109">
        <v>6.76</v>
      </c>
      <c r="G68" s="109">
        <v>1.4</v>
      </c>
      <c r="H68" s="285" t="s">
        <v>26</v>
      </c>
      <c r="I68" s="285" t="s">
        <v>26</v>
      </c>
      <c r="J68" s="285" t="s">
        <v>26</v>
      </c>
      <c r="K68" s="285" t="s">
        <v>26</v>
      </c>
      <c r="L68" s="285" t="s">
        <v>26</v>
      </c>
      <c r="M68" s="285" t="s">
        <v>26</v>
      </c>
      <c r="N68" s="283">
        <f>F69+G69</f>
        <v>21.252373199999997</v>
      </c>
      <c r="O68" s="283">
        <f>N68+N70</f>
        <v>21.252373199999997</v>
      </c>
      <c r="P68" s="283">
        <f>O68*E68</f>
        <v>63.757119599999996</v>
      </c>
      <c r="Q68" s="104"/>
      <c r="R68" s="90"/>
      <c r="S68" s="91"/>
    </row>
    <row r="69" spans="1:19" ht="30" customHeight="1">
      <c r="A69" s="286"/>
      <c r="B69" s="285"/>
      <c r="C69" s="291"/>
      <c r="D69" s="286"/>
      <c r="E69" s="316"/>
      <c r="F69" s="113">
        <f>F68*$Q$7</f>
        <v>16.954891199999999</v>
      </c>
      <c r="G69" s="113">
        <f>G68*$Q$8</f>
        <v>4.2974819999999996</v>
      </c>
      <c r="H69" s="286"/>
      <c r="I69" s="286"/>
      <c r="J69" s="286"/>
      <c r="K69" s="286"/>
      <c r="L69" s="286"/>
      <c r="M69" s="286"/>
      <c r="N69" s="297"/>
      <c r="O69" s="293"/>
      <c r="P69" s="294"/>
      <c r="Q69" s="104"/>
      <c r="R69" s="90"/>
      <c r="S69" s="91"/>
    </row>
    <row r="70" spans="1:19" ht="16.05" customHeight="1">
      <c r="A70" s="103"/>
      <c r="B70" s="103"/>
      <c r="C70" s="111"/>
      <c r="D70" s="103"/>
      <c r="E70" s="103"/>
      <c r="F70" s="103"/>
      <c r="G70" s="103"/>
      <c r="H70" s="100"/>
      <c r="I70" s="100"/>
      <c r="J70" s="100"/>
      <c r="K70" s="100"/>
      <c r="L70" s="100"/>
      <c r="M70" s="100"/>
      <c r="N70" s="100"/>
      <c r="O70" s="293"/>
      <c r="P70" s="294"/>
      <c r="Q70" s="104"/>
      <c r="R70" s="90"/>
      <c r="S70" s="91"/>
    </row>
    <row r="71" spans="1:19" ht="16.05" customHeight="1">
      <c r="A71" s="283">
        <v>3</v>
      </c>
      <c r="B71" s="285" t="s">
        <v>60</v>
      </c>
      <c r="C71" s="290" t="s">
        <v>999</v>
      </c>
      <c r="D71" s="285" t="s">
        <v>25</v>
      </c>
      <c r="E71" s="283">
        <f>(661.5+66.5+107)*1.05</f>
        <v>876.75</v>
      </c>
      <c r="F71" s="100"/>
      <c r="G71" s="100"/>
      <c r="H71" s="285" t="s">
        <v>26</v>
      </c>
      <c r="I71" s="285" t="s">
        <v>26</v>
      </c>
      <c r="J71" s="285" t="s">
        <v>26</v>
      </c>
      <c r="K71" s="285" t="s">
        <v>26</v>
      </c>
      <c r="L71" s="285" t="s">
        <v>26</v>
      </c>
      <c r="M71" s="285" t="s">
        <v>26</v>
      </c>
      <c r="N71" s="283">
        <f>F72+G72</f>
        <v>0</v>
      </c>
      <c r="O71" s="283">
        <f>N71+N73</f>
        <v>0.43025925600000003</v>
      </c>
      <c r="P71" s="283">
        <f>O71*E71</f>
        <v>377.22980269800001</v>
      </c>
      <c r="Q71" s="104"/>
      <c r="R71" s="90"/>
      <c r="S71" s="91"/>
    </row>
    <row r="72" spans="1:19" ht="28.05" customHeight="1">
      <c r="A72" s="286"/>
      <c r="B72" s="285"/>
      <c r="C72" s="291"/>
      <c r="D72" s="286"/>
      <c r="E72" s="297"/>
      <c r="F72" s="100"/>
      <c r="G72" s="100"/>
      <c r="H72" s="286"/>
      <c r="I72" s="286"/>
      <c r="J72" s="286"/>
      <c r="K72" s="286"/>
      <c r="L72" s="286"/>
      <c r="M72" s="286"/>
      <c r="N72" s="297"/>
      <c r="O72" s="293"/>
      <c r="P72" s="294"/>
      <c r="Q72" s="104"/>
      <c r="R72" s="90"/>
      <c r="S72" s="91"/>
    </row>
    <row r="73" spans="1:19" ht="18" customHeight="1">
      <c r="A73" s="103"/>
      <c r="B73" s="103"/>
      <c r="C73" s="111"/>
      <c r="D73" s="103"/>
      <c r="E73" s="103"/>
      <c r="F73" s="103"/>
      <c r="G73" s="103"/>
      <c r="H73" s="101" t="s">
        <v>62</v>
      </c>
      <c r="I73" s="101" t="s">
        <v>57</v>
      </c>
      <c r="J73" s="109">
        <v>1</v>
      </c>
      <c r="K73" s="100"/>
      <c r="L73" s="109">
        <v>0.38</v>
      </c>
      <c r="M73" s="113">
        <f>L73*J73*$P$4</f>
        <v>0.43025925600000003</v>
      </c>
      <c r="N73" s="109">
        <f>M73</f>
        <v>0.43025925600000003</v>
      </c>
      <c r="O73" s="293"/>
      <c r="P73" s="294"/>
      <c r="Q73" s="104"/>
      <c r="R73" s="90"/>
      <c r="S73" s="91"/>
    </row>
    <row r="74" spans="1:19" ht="240" customHeight="1">
      <c r="A74" s="109">
        <v>4</v>
      </c>
      <c r="B74" s="101" t="s">
        <v>28</v>
      </c>
      <c r="C74" s="110" t="s">
        <v>1000</v>
      </c>
      <c r="D74" s="101" t="s">
        <v>25</v>
      </c>
      <c r="E74" s="109">
        <f>E71</f>
        <v>876.75</v>
      </c>
      <c r="F74" s="109">
        <v>0.6</v>
      </c>
      <c r="G74" s="109">
        <f t="shared" ref="G74:G78" si="2">20.4/100</f>
        <v>0.20399999999999999</v>
      </c>
      <c r="H74" s="100"/>
      <c r="I74" s="101" t="s">
        <v>26</v>
      </c>
      <c r="J74" s="101" t="s">
        <v>26</v>
      </c>
      <c r="K74" s="101" t="s">
        <v>26</v>
      </c>
      <c r="L74" s="101" t="s">
        <v>26</v>
      </c>
      <c r="M74" s="101" t="s">
        <v>26</v>
      </c>
      <c r="N74" s="109">
        <f>F75+G75</f>
        <v>2.1310765199999997</v>
      </c>
      <c r="O74" s="283">
        <f>N74+N76</f>
        <v>9.8587592100000006</v>
      </c>
      <c r="P74" s="287">
        <f>O74*E74</f>
        <v>8643.6671373674999</v>
      </c>
      <c r="Q74" s="104"/>
      <c r="R74" s="90"/>
      <c r="S74" s="91"/>
    </row>
    <row r="75" spans="1:19" ht="16.05" customHeight="1">
      <c r="A75" s="100"/>
      <c r="B75" s="101"/>
      <c r="C75" s="111"/>
      <c r="D75" s="100"/>
      <c r="E75" s="100"/>
      <c r="F75" s="113">
        <f>F74*$Q$7</f>
        <v>1.504872</v>
      </c>
      <c r="G75" s="113">
        <f>G74*$Q$8</f>
        <v>0.62620451999999993</v>
      </c>
      <c r="H75" s="100"/>
      <c r="I75" s="100"/>
      <c r="J75" s="100"/>
      <c r="K75" s="100"/>
      <c r="L75" s="100"/>
      <c r="M75" s="100"/>
      <c r="N75" s="100"/>
      <c r="O75" s="284"/>
      <c r="P75" s="284"/>
      <c r="Q75" s="104"/>
      <c r="R75" s="90"/>
      <c r="S75" s="91"/>
    </row>
    <row r="76" spans="1:19" ht="18" customHeight="1">
      <c r="A76" s="103"/>
      <c r="B76" s="103"/>
      <c r="C76" s="111"/>
      <c r="D76" s="103"/>
      <c r="E76" s="103"/>
      <c r="F76" s="103"/>
      <c r="G76" s="103"/>
      <c r="H76" s="101" t="s">
        <v>64</v>
      </c>
      <c r="I76" s="101" t="s">
        <v>57</v>
      </c>
      <c r="J76" s="109">
        <v>1.05</v>
      </c>
      <c r="K76" s="100"/>
      <c r="L76" s="109">
        <v>4.9000000000000004</v>
      </c>
      <c r="M76" s="113">
        <f>L76*J76*$P$4</f>
        <v>5.8254838740000006</v>
      </c>
      <c r="N76" s="283">
        <f>M76+M77</f>
        <v>7.7276826900000009</v>
      </c>
      <c r="O76" s="284"/>
      <c r="P76" s="284"/>
      <c r="Q76" s="104"/>
      <c r="R76" s="90"/>
      <c r="S76" s="91"/>
    </row>
    <row r="77" spans="1:19" ht="18" customHeight="1">
      <c r="A77" s="103"/>
      <c r="B77" s="103"/>
      <c r="C77" s="111"/>
      <c r="D77" s="103"/>
      <c r="E77" s="103"/>
      <c r="F77" s="103"/>
      <c r="G77" s="103"/>
      <c r="H77" s="101" t="s">
        <v>65</v>
      </c>
      <c r="I77" s="101" t="s">
        <v>57</v>
      </c>
      <c r="J77" s="109">
        <v>1</v>
      </c>
      <c r="K77" s="100"/>
      <c r="L77" s="109">
        <v>1.68</v>
      </c>
      <c r="M77" s="113">
        <f>L77*J77*$P$4</f>
        <v>1.9021988160000001</v>
      </c>
      <c r="N77" s="284"/>
      <c r="O77" s="284"/>
      <c r="P77" s="284"/>
      <c r="Q77" s="104"/>
      <c r="R77" s="90"/>
      <c r="S77" s="91"/>
    </row>
    <row r="78" spans="1:19" ht="225" customHeight="1">
      <c r="A78" s="109">
        <v>5</v>
      </c>
      <c r="B78" s="101" t="s">
        <v>28</v>
      </c>
      <c r="C78" s="110" t="s">
        <v>1001</v>
      </c>
      <c r="D78" s="101" t="s">
        <v>25</v>
      </c>
      <c r="E78" s="109">
        <f>E71</f>
        <v>876.75</v>
      </c>
      <c r="F78" s="109">
        <v>0.6</v>
      </c>
      <c r="G78" s="109">
        <f t="shared" si="2"/>
        <v>0.20399999999999999</v>
      </c>
      <c r="H78" s="101" t="s">
        <v>26</v>
      </c>
      <c r="I78" s="101" t="s">
        <v>26</v>
      </c>
      <c r="J78" s="101" t="s">
        <v>26</v>
      </c>
      <c r="K78" s="101" t="s">
        <v>26</v>
      </c>
      <c r="L78" s="101" t="s">
        <v>26</v>
      </c>
      <c r="M78" s="101" t="s">
        <v>26</v>
      </c>
      <c r="N78" s="109">
        <f>F79+G79</f>
        <v>2.1310765199999997</v>
      </c>
      <c r="O78" s="283">
        <f>N78+N80</f>
        <v>13.128163425</v>
      </c>
      <c r="P78" s="287">
        <f>O78*E78</f>
        <v>11510.11728286875</v>
      </c>
      <c r="Q78" s="104"/>
      <c r="R78" s="90"/>
      <c r="S78" s="91"/>
    </row>
    <row r="79" spans="1:19" ht="16.05" customHeight="1">
      <c r="A79" s="100"/>
      <c r="B79" s="101"/>
      <c r="C79" s="111"/>
      <c r="D79" s="100"/>
      <c r="E79" s="100"/>
      <c r="F79" s="113">
        <f>F78*$Q$7</f>
        <v>1.504872</v>
      </c>
      <c r="G79" s="113">
        <f>G78*$Q$8</f>
        <v>0.62620451999999993</v>
      </c>
      <c r="H79" s="100"/>
      <c r="I79" s="100"/>
      <c r="J79" s="100"/>
      <c r="K79" s="100"/>
      <c r="L79" s="100"/>
      <c r="M79" s="100"/>
      <c r="N79" s="100"/>
      <c r="O79" s="284"/>
      <c r="P79" s="284"/>
      <c r="Q79" s="104"/>
      <c r="R79" s="90"/>
      <c r="S79" s="91"/>
    </row>
    <row r="80" spans="1:19" ht="18" customHeight="1">
      <c r="A80" s="103"/>
      <c r="B80" s="103"/>
      <c r="C80" s="111"/>
      <c r="D80" s="103"/>
      <c r="E80" s="103"/>
      <c r="F80" s="103"/>
      <c r="G80" s="103"/>
      <c r="H80" s="101" t="s">
        <v>64</v>
      </c>
      <c r="I80" s="101" t="s">
        <v>57</v>
      </c>
      <c r="J80" s="109">
        <v>1.05</v>
      </c>
      <c r="K80" s="100"/>
      <c r="L80" s="109">
        <v>9.25</v>
      </c>
      <c r="M80" s="113">
        <f>L80*J80*$P$4</f>
        <v>10.997086905000002</v>
      </c>
      <c r="N80" s="109">
        <f>M80</f>
        <v>10.997086905000002</v>
      </c>
      <c r="O80" s="284"/>
      <c r="P80" s="284"/>
      <c r="Q80" s="104"/>
      <c r="R80" s="90"/>
      <c r="S80" s="91"/>
    </row>
    <row r="81" spans="1:19" ht="85.8" customHeight="1">
      <c r="A81" s="109">
        <v>6</v>
      </c>
      <c r="B81" s="101" t="s">
        <v>28</v>
      </c>
      <c r="C81" s="110" t="s">
        <v>66</v>
      </c>
      <c r="D81" s="101" t="s">
        <v>33</v>
      </c>
      <c r="E81" s="109">
        <f>227*1.1</f>
        <v>249.70000000000002</v>
      </c>
      <c r="F81" s="109">
        <f>25.7/100</f>
        <v>0.25700000000000001</v>
      </c>
      <c r="G81" s="109">
        <v>8.0000000000000002E-3</v>
      </c>
      <c r="H81" s="101" t="s">
        <v>26</v>
      </c>
      <c r="I81" s="101" t="s">
        <v>26</v>
      </c>
      <c r="J81" s="101" t="s">
        <v>26</v>
      </c>
      <c r="K81" s="101" t="s">
        <v>26</v>
      </c>
      <c r="L81" s="101" t="s">
        <v>26</v>
      </c>
      <c r="M81" s="101" t="s">
        <v>26</v>
      </c>
      <c r="N81" s="109">
        <f>F82+G82</f>
        <v>0.66914388000000002</v>
      </c>
      <c r="O81" s="283">
        <f>N81+N83</f>
        <v>0.95443973456400011</v>
      </c>
      <c r="P81" s="283">
        <f>E81*O81</f>
        <v>238.32360172063085</v>
      </c>
      <c r="Q81" s="104"/>
      <c r="R81" s="90"/>
      <c r="S81" s="91"/>
    </row>
    <row r="82" spans="1:19" ht="16.05" customHeight="1">
      <c r="A82" s="100"/>
      <c r="B82" s="100"/>
      <c r="C82" s="111"/>
      <c r="D82" s="100"/>
      <c r="E82" s="100"/>
      <c r="F82" s="113">
        <f>F81*$Q$7</f>
        <v>0.64458683999999999</v>
      </c>
      <c r="G82" s="113">
        <f>G81*$Q$8</f>
        <v>2.4557040000000002E-2</v>
      </c>
      <c r="H82" s="100"/>
      <c r="I82" s="100"/>
      <c r="J82" s="100"/>
      <c r="K82" s="100"/>
      <c r="L82" s="100"/>
      <c r="M82" s="100"/>
      <c r="N82" s="100"/>
      <c r="O82" s="284"/>
      <c r="P82" s="284"/>
      <c r="Q82" s="104"/>
      <c r="R82" s="90"/>
      <c r="S82" s="91"/>
    </row>
    <row r="83" spans="1:19" ht="18" customHeight="1">
      <c r="A83" s="103"/>
      <c r="B83" s="103"/>
      <c r="C83" s="111"/>
      <c r="D83" s="103"/>
      <c r="E83" s="103"/>
      <c r="F83" s="103"/>
      <c r="G83" s="103"/>
      <c r="H83" s="101" t="s">
        <v>67</v>
      </c>
      <c r="I83" s="101" t="s">
        <v>68</v>
      </c>
      <c r="J83" s="109">
        <v>0.183</v>
      </c>
      <c r="K83" s="100"/>
      <c r="L83" s="109">
        <v>0.71</v>
      </c>
      <c r="M83" s="113">
        <f>L83*J83*$P$4</f>
        <v>0.147114697716</v>
      </c>
      <c r="N83" s="109">
        <f>SUM(M83:M84)</f>
        <v>0.28529585456400003</v>
      </c>
      <c r="O83" s="284"/>
      <c r="P83" s="284"/>
      <c r="Q83" s="104"/>
      <c r="R83" s="90"/>
      <c r="S83" s="91"/>
    </row>
    <row r="84" spans="1:19" ht="18" customHeight="1">
      <c r="A84" s="103"/>
      <c r="B84" s="103"/>
      <c r="C84" s="111"/>
      <c r="D84" s="103"/>
      <c r="E84" s="103"/>
      <c r="F84" s="103"/>
      <c r="G84" s="103"/>
      <c r="H84" s="101" t="s">
        <v>69</v>
      </c>
      <c r="I84" s="101" t="s">
        <v>68</v>
      </c>
      <c r="J84" s="109">
        <f>11.3/100</f>
        <v>0.113</v>
      </c>
      <c r="K84" s="100"/>
      <c r="L84" s="109">
        <v>1.08</v>
      </c>
      <c r="M84" s="113">
        <f>L84*J84*$P$4</f>
        <v>0.13818115684800003</v>
      </c>
      <c r="N84" s="100"/>
      <c r="O84" s="284"/>
      <c r="P84" s="284"/>
      <c r="Q84" s="104"/>
      <c r="R84" s="90"/>
      <c r="S84" s="91"/>
    </row>
    <row r="85" spans="1:19" ht="126" customHeight="1">
      <c r="A85" s="109">
        <v>7</v>
      </c>
      <c r="B85" s="101" t="s">
        <v>70</v>
      </c>
      <c r="C85" s="110" t="s">
        <v>71</v>
      </c>
      <c r="D85" s="101" t="s">
        <v>33</v>
      </c>
      <c r="E85" s="112">
        <f>(338)*1.05</f>
        <v>354.90000000000003</v>
      </c>
      <c r="F85" s="109">
        <f t="shared" ref="F85:F89" si="3">59.2/100</f>
        <v>0.59200000000000008</v>
      </c>
      <c r="G85" s="109">
        <v>7.1000000000000004E-3</v>
      </c>
      <c r="H85" s="101" t="s">
        <v>26</v>
      </c>
      <c r="I85" s="101" t="s">
        <v>26</v>
      </c>
      <c r="J85" s="101" t="s">
        <v>26</v>
      </c>
      <c r="K85" s="101" t="s">
        <v>26</v>
      </c>
      <c r="L85" s="101" t="s">
        <v>26</v>
      </c>
      <c r="M85" s="101" t="s">
        <v>26</v>
      </c>
      <c r="N85" s="109">
        <f>F86+G86</f>
        <v>1.5066014130000003</v>
      </c>
      <c r="O85" s="283">
        <f>N85+N87</f>
        <v>10.806660613</v>
      </c>
      <c r="P85" s="283">
        <f>E85*O85</f>
        <v>3835.2838515537005</v>
      </c>
      <c r="Q85" s="104"/>
      <c r="R85" s="90"/>
      <c r="S85" s="91"/>
    </row>
    <row r="86" spans="1:19" ht="16.05" customHeight="1">
      <c r="A86" s="100"/>
      <c r="B86" s="129"/>
      <c r="C86" s="111"/>
      <c r="D86" s="100"/>
      <c r="E86" s="100"/>
      <c r="F86" s="113">
        <f>F85*$Q$7</f>
        <v>1.4848070400000002</v>
      </c>
      <c r="G86" s="113">
        <f>G85*$Q$8</f>
        <v>2.1794373000000002E-2</v>
      </c>
      <c r="H86" s="100"/>
      <c r="I86" s="100"/>
      <c r="J86" s="100"/>
      <c r="K86" s="100"/>
      <c r="L86" s="100"/>
      <c r="M86" s="100"/>
      <c r="N86" s="100"/>
      <c r="O86" s="284"/>
      <c r="P86" s="284"/>
      <c r="Q86" s="104"/>
      <c r="R86" s="90"/>
      <c r="S86" s="91"/>
    </row>
    <row r="87" spans="1:19" ht="18" customHeight="1">
      <c r="A87" s="103"/>
      <c r="B87" s="103"/>
      <c r="C87" s="111"/>
      <c r="D87" s="103"/>
      <c r="E87" s="103"/>
      <c r="F87" s="103"/>
      <c r="G87" s="103"/>
      <c r="H87" s="101" t="s">
        <v>72</v>
      </c>
      <c r="I87" s="101" t="s">
        <v>73</v>
      </c>
      <c r="J87" s="109">
        <v>1</v>
      </c>
      <c r="K87" s="100"/>
      <c r="L87" s="109">
        <v>8.1999999999999993</v>
      </c>
      <c r="M87" s="113">
        <f>L87*J87*1.132</f>
        <v>9.2823999999999991</v>
      </c>
      <c r="N87" s="319">
        <f>SUM(M87:M88)</f>
        <v>9.3000591999999997</v>
      </c>
      <c r="O87" s="284"/>
      <c r="P87" s="284"/>
      <c r="Q87" s="104"/>
      <c r="R87" s="90"/>
      <c r="S87" s="91"/>
    </row>
    <row r="88" spans="1:19" ht="18" customHeight="1">
      <c r="A88" s="100"/>
      <c r="B88" s="100"/>
      <c r="C88" s="111"/>
      <c r="D88" s="100"/>
      <c r="E88" s="100"/>
      <c r="F88" s="100"/>
      <c r="G88" s="100"/>
      <c r="H88" s="101" t="s">
        <v>74</v>
      </c>
      <c r="I88" s="101" t="s">
        <v>55</v>
      </c>
      <c r="J88" s="109">
        <v>5.9999999999999995E-4</v>
      </c>
      <c r="K88" s="100"/>
      <c r="L88" s="109">
        <v>26</v>
      </c>
      <c r="M88" s="113">
        <f>L88*J88*1.132</f>
        <v>1.7659199999999996E-2</v>
      </c>
      <c r="N88" s="327"/>
      <c r="O88" s="284"/>
      <c r="P88" s="284"/>
      <c r="Q88" s="104"/>
      <c r="R88" s="90"/>
      <c r="S88" s="91"/>
    </row>
    <row r="89" spans="1:19" ht="63" customHeight="1">
      <c r="A89" s="109">
        <v>8</v>
      </c>
      <c r="B89" s="101" t="s">
        <v>70</v>
      </c>
      <c r="C89" s="110" t="s">
        <v>75</v>
      </c>
      <c r="D89" s="101" t="s">
        <v>33</v>
      </c>
      <c r="E89" s="112">
        <f>(405)*1.05</f>
        <v>425.25</v>
      </c>
      <c r="F89" s="109">
        <f t="shared" si="3"/>
        <v>0.59200000000000008</v>
      </c>
      <c r="G89" s="109">
        <v>7.1000000000000004E-3</v>
      </c>
      <c r="H89" s="101" t="s">
        <v>26</v>
      </c>
      <c r="I89" s="101" t="s">
        <v>26</v>
      </c>
      <c r="J89" s="101" t="s">
        <v>26</v>
      </c>
      <c r="K89" s="101" t="s">
        <v>26</v>
      </c>
      <c r="L89" s="101" t="s">
        <v>26</v>
      </c>
      <c r="M89" s="101" t="s">
        <v>26</v>
      </c>
      <c r="N89" s="109">
        <f>F90+G90</f>
        <v>1.5066014130000003</v>
      </c>
      <c r="O89" s="283">
        <f>N89+N91</f>
        <v>6.4484606129999991</v>
      </c>
      <c r="P89" s="283">
        <f>E89*O89</f>
        <v>2742.2078756782498</v>
      </c>
      <c r="Q89" s="104"/>
      <c r="R89" s="90"/>
      <c r="S89" s="91"/>
    </row>
    <row r="90" spans="1:19" ht="16.05" customHeight="1">
      <c r="A90" s="100"/>
      <c r="B90" s="129"/>
      <c r="C90" s="111"/>
      <c r="D90" s="100"/>
      <c r="E90" s="100"/>
      <c r="F90" s="113">
        <f>F89*$Q$7</f>
        <v>1.4848070400000002</v>
      </c>
      <c r="G90" s="113">
        <f>G89*$Q$8</f>
        <v>2.1794373000000002E-2</v>
      </c>
      <c r="H90" s="100"/>
      <c r="I90" s="100"/>
      <c r="J90" s="100"/>
      <c r="K90" s="100"/>
      <c r="L90" s="100"/>
      <c r="M90" s="100"/>
      <c r="N90" s="100"/>
      <c r="O90" s="284"/>
      <c r="P90" s="284"/>
      <c r="Q90" s="104"/>
      <c r="R90" s="90"/>
      <c r="S90" s="91"/>
    </row>
    <row r="91" spans="1:19" ht="18" customHeight="1">
      <c r="A91" s="103"/>
      <c r="B91" s="103"/>
      <c r="C91" s="111"/>
      <c r="D91" s="103"/>
      <c r="E91" s="103"/>
      <c r="F91" s="103"/>
      <c r="G91" s="103"/>
      <c r="H91" s="101" t="s">
        <v>72</v>
      </c>
      <c r="I91" s="101" t="s">
        <v>73</v>
      </c>
      <c r="J91" s="109">
        <v>1</v>
      </c>
      <c r="K91" s="100"/>
      <c r="L91" s="109">
        <v>4.3499999999999996</v>
      </c>
      <c r="M91" s="113">
        <f>L91*J91*1.132</f>
        <v>4.924199999999999</v>
      </c>
      <c r="N91" s="319">
        <f>SUM(M91:M92)</f>
        <v>4.9418591999999988</v>
      </c>
      <c r="O91" s="284"/>
      <c r="P91" s="284"/>
      <c r="Q91" s="104"/>
      <c r="R91" s="90"/>
      <c r="S91" s="91"/>
    </row>
    <row r="92" spans="1:19" ht="18" customHeight="1">
      <c r="A92" s="100"/>
      <c r="B92" s="100"/>
      <c r="C92" s="111"/>
      <c r="D92" s="100"/>
      <c r="E92" s="100"/>
      <c r="F92" s="100"/>
      <c r="G92" s="100"/>
      <c r="H92" s="101" t="s">
        <v>74</v>
      </c>
      <c r="I92" s="101" t="s">
        <v>55</v>
      </c>
      <c r="J92" s="109">
        <v>5.9999999999999995E-4</v>
      </c>
      <c r="K92" s="100"/>
      <c r="L92" s="109">
        <v>26</v>
      </c>
      <c r="M92" s="113">
        <f>L92*J92*1.132</f>
        <v>1.7659199999999996E-2</v>
      </c>
      <c r="N92" s="327"/>
      <c r="O92" s="284"/>
      <c r="P92" s="284"/>
      <c r="Q92" s="104"/>
      <c r="R92" s="90"/>
      <c r="S92" s="91"/>
    </row>
    <row r="93" spans="1:19" ht="16.05" customHeight="1">
      <c r="A93" s="283">
        <v>9</v>
      </c>
      <c r="B93" s="285" t="s">
        <v>76</v>
      </c>
      <c r="C93" s="290" t="s">
        <v>1002</v>
      </c>
      <c r="D93" s="317" t="s">
        <v>40</v>
      </c>
      <c r="E93" s="334">
        <f>E63*0.125</f>
        <v>9.8634374999999999</v>
      </c>
      <c r="F93" s="109">
        <v>0.45</v>
      </c>
      <c r="G93" s="109">
        <v>0.37</v>
      </c>
      <c r="H93" s="285" t="s">
        <v>26</v>
      </c>
      <c r="I93" s="285" t="s">
        <v>26</v>
      </c>
      <c r="J93" s="285" t="s">
        <v>26</v>
      </c>
      <c r="K93" s="285" t="s">
        <v>26</v>
      </c>
      <c r="L93" s="285" t="s">
        <v>27</v>
      </c>
      <c r="M93" s="285" t="s">
        <v>26</v>
      </c>
      <c r="N93" s="283">
        <f>F94+G94</f>
        <v>2.2644171000000002</v>
      </c>
      <c r="O93" s="283">
        <f>N93+M95</f>
        <v>7.2463663800000013</v>
      </c>
      <c r="P93" s="283">
        <f>O93*E93</f>
        <v>71.474081891231265</v>
      </c>
      <c r="Q93" s="104"/>
      <c r="R93" s="90"/>
      <c r="S93" s="91"/>
    </row>
    <row r="94" spans="1:19" ht="105" customHeight="1">
      <c r="A94" s="289"/>
      <c r="B94" s="285"/>
      <c r="C94" s="291"/>
      <c r="D94" s="325"/>
      <c r="E94" s="327"/>
      <c r="F94" s="113">
        <f>F93*$Q$7</f>
        <v>1.128654</v>
      </c>
      <c r="G94" s="113">
        <f>G93*$Q$8</f>
        <v>1.1357630999999999</v>
      </c>
      <c r="H94" s="286"/>
      <c r="I94" s="286"/>
      <c r="J94" s="286"/>
      <c r="K94" s="286"/>
      <c r="L94" s="286"/>
      <c r="M94" s="286"/>
      <c r="N94" s="288"/>
      <c r="O94" s="284"/>
      <c r="P94" s="284"/>
      <c r="Q94" s="104"/>
      <c r="R94" s="90"/>
      <c r="S94" s="91"/>
    </row>
    <row r="95" spans="1:19" ht="18" customHeight="1">
      <c r="A95" s="130"/>
      <c r="B95" s="101"/>
      <c r="C95" s="111"/>
      <c r="D95" s="100"/>
      <c r="E95" s="100"/>
      <c r="F95" s="100"/>
      <c r="G95" s="100"/>
      <c r="H95" s="101" t="s">
        <v>78</v>
      </c>
      <c r="I95" s="101" t="s">
        <v>55</v>
      </c>
      <c r="J95" s="109">
        <v>1.1000000000000001</v>
      </c>
      <c r="K95" s="103"/>
      <c r="L95" s="109">
        <v>4</v>
      </c>
      <c r="M95" s="113">
        <f>L95*J95*$P$4</f>
        <v>4.9819492800000011</v>
      </c>
      <c r="N95" s="109">
        <f>M95</f>
        <v>4.9819492800000011</v>
      </c>
      <c r="O95" s="284"/>
      <c r="P95" s="284"/>
      <c r="Q95" s="104"/>
      <c r="R95" s="90"/>
      <c r="S95" s="91"/>
    </row>
    <row r="96" spans="1:19" ht="16.05" customHeight="1">
      <c r="A96" s="283">
        <v>10</v>
      </c>
      <c r="B96" s="285" t="s">
        <v>79</v>
      </c>
      <c r="C96" s="290" t="s">
        <v>1003</v>
      </c>
      <c r="D96" s="317" t="s">
        <v>40</v>
      </c>
      <c r="E96" s="287">
        <f>E63*0.05</f>
        <v>3.9453750000000003</v>
      </c>
      <c r="F96" s="109">
        <v>7.0000000000000007E-2</v>
      </c>
      <c r="G96" s="109">
        <v>0.21</v>
      </c>
      <c r="H96" s="285" t="s">
        <v>26</v>
      </c>
      <c r="I96" s="285" t="s">
        <v>26</v>
      </c>
      <c r="J96" s="285" t="s">
        <v>26</v>
      </c>
      <c r="K96" s="285" t="s">
        <v>26</v>
      </c>
      <c r="L96" s="285" t="s">
        <v>26</v>
      </c>
      <c r="M96" s="285" t="s">
        <v>26</v>
      </c>
      <c r="N96" s="283">
        <f>F97+G97</f>
        <v>0.82019069999999994</v>
      </c>
      <c r="O96" s="283">
        <f>N96+N98</f>
        <v>8.0938366488000018</v>
      </c>
      <c r="P96" s="283">
        <f>E96*O96</f>
        <v>31.933220768259311</v>
      </c>
      <c r="Q96" s="104"/>
      <c r="R96" s="90"/>
      <c r="S96" s="91"/>
    </row>
    <row r="97" spans="1:19" ht="88.8" customHeight="1">
      <c r="A97" s="289"/>
      <c r="B97" s="289"/>
      <c r="C97" s="291"/>
      <c r="D97" s="325"/>
      <c r="E97" s="293"/>
      <c r="F97" s="113">
        <f>F96*$Q$7</f>
        <v>0.17556840000000001</v>
      </c>
      <c r="G97" s="113">
        <f>G96*$Q$8</f>
        <v>0.64462229999999998</v>
      </c>
      <c r="H97" s="286"/>
      <c r="I97" s="286"/>
      <c r="J97" s="288"/>
      <c r="K97" s="286"/>
      <c r="L97" s="286"/>
      <c r="M97" s="286"/>
      <c r="N97" s="288"/>
      <c r="O97" s="295"/>
      <c r="P97" s="294"/>
      <c r="Q97" s="104"/>
      <c r="R97" s="90"/>
      <c r="S97" s="91"/>
    </row>
    <row r="98" spans="1:19" ht="18" customHeight="1">
      <c r="A98" s="100"/>
      <c r="B98" s="100"/>
      <c r="C98" s="111"/>
      <c r="D98" s="100"/>
      <c r="E98" s="100"/>
      <c r="F98" s="103"/>
      <c r="G98" s="103"/>
      <c r="H98" s="101" t="s">
        <v>81</v>
      </c>
      <c r="I98" s="101" t="s">
        <v>55</v>
      </c>
      <c r="J98" s="109">
        <v>1.1000000000000001</v>
      </c>
      <c r="K98" s="103"/>
      <c r="L98" s="109">
        <v>5.84</v>
      </c>
      <c r="M98" s="113">
        <f>L98*J98*$P$4</f>
        <v>7.2736459488000014</v>
      </c>
      <c r="N98" s="109">
        <f>M98</f>
        <v>7.2736459488000014</v>
      </c>
      <c r="O98" s="295"/>
      <c r="P98" s="294"/>
      <c r="Q98" s="104"/>
      <c r="R98" s="90"/>
      <c r="S98" s="91"/>
    </row>
    <row r="99" spans="1:19" ht="16.05" customHeight="1">
      <c r="A99" s="319">
        <v>11</v>
      </c>
      <c r="B99" s="317" t="s">
        <v>82</v>
      </c>
      <c r="C99" s="338" t="s">
        <v>1004</v>
      </c>
      <c r="D99" s="285" t="s">
        <v>25</v>
      </c>
      <c r="E99" s="319">
        <f>630*1.1</f>
        <v>693</v>
      </c>
      <c r="F99" s="109">
        <v>0.8</v>
      </c>
      <c r="G99" s="109">
        <v>0.01</v>
      </c>
      <c r="H99" s="317" t="s">
        <v>26</v>
      </c>
      <c r="I99" s="317" t="s">
        <v>26</v>
      </c>
      <c r="J99" s="317" t="s">
        <v>26</v>
      </c>
      <c r="K99" s="317" t="s">
        <v>26</v>
      </c>
      <c r="L99" s="317" t="s">
        <v>26</v>
      </c>
      <c r="M99" s="317" t="s">
        <v>26</v>
      </c>
      <c r="N99" s="319">
        <f>F100+G100</f>
        <v>2.0371922999999996</v>
      </c>
      <c r="O99" s="319">
        <f>N99+N101</f>
        <v>6.6988922999999989</v>
      </c>
      <c r="P99" s="334">
        <f>E99*O99</f>
        <v>4642.3323638999991</v>
      </c>
      <c r="Q99" s="104"/>
      <c r="R99" s="90"/>
      <c r="S99" s="91"/>
    </row>
    <row r="100" spans="1:19" ht="79.8" customHeight="1">
      <c r="A100" s="318"/>
      <c r="B100" s="337"/>
      <c r="C100" s="339"/>
      <c r="D100" s="286"/>
      <c r="E100" s="333"/>
      <c r="F100" s="113">
        <f>Q7*F99</f>
        <v>2.0064959999999998</v>
      </c>
      <c r="G100" s="113">
        <f>G99*$Q$8</f>
        <v>3.0696300000000003E-2</v>
      </c>
      <c r="H100" s="318"/>
      <c r="I100" s="318"/>
      <c r="J100" s="318"/>
      <c r="K100" s="318"/>
      <c r="L100" s="318"/>
      <c r="M100" s="318"/>
      <c r="N100" s="320"/>
      <c r="O100" s="335"/>
      <c r="P100" s="323"/>
      <c r="Q100" s="104"/>
      <c r="R100" s="90"/>
      <c r="S100" s="91"/>
    </row>
    <row r="101" spans="1:19" ht="33" customHeight="1">
      <c r="A101" s="103"/>
      <c r="B101" s="103"/>
      <c r="C101" s="111"/>
      <c r="D101" s="103"/>
      <c r="E101" s="103"/>
      <c r="F101" s="103"/>
      <c r="G101" s="103"/>
      <c r="H101" s="101" t="s">
        <v>84</v>
      </c>
      <c r="I101" s="101" t="s">
        <v>57</v>
      </c>
      <c r="J101" s="109">
        <v>1</v>
      </c>
      <c r="K101" s="100"/>
      <c r="L101" s="109">
        <v>4.0999999999999996</v>
      </c>
      <c r="M101" s="113">
        <f>L101*J101*1.137</f>
        <v>4.6616999999999997</v>
      </c>
      <c r="N101" s="109">
        <f>M101</f>
        <v>4.6616999999999997</v>
      </c>
      <c r="O101" s="327"/>
      <c r="P101" s="324"/>
      <c r="Q101" s="104"/>
      <c r="R101" s="90"/>
      <c r="S101" s="91"/>
    </row>
    <row r="102" spans="1:19" ht="16.05" customHeight="1">
      <c r="A102" s="283">
        <v>12</v>
      </c>
      <c r="B102" s="285" t="s">
        <v>76</v>
      </c>
      <c r="C102" s="290" t="s">
        <v>1005</v>
      </c>
      <c r="D102" s="317" t="s">
        <v>40</v>
      </c>
      <c r="E102" s="283">
        <f>E99*0.08</f>
        <v>55.44</v>
      </c>
      <c r="F102" s="109">
        <v>0.45</v>
      </c>
      <c r="G102" s="109">
        <v>0.37</v>
      </c>
      <c r="H102" s="285" t="s">
        <v>26</v>
      </c>
      <c r="I102" s="285" t="s">
        <v>26</v>
      </c>
      <c r="J102" s="285" t="s">
        <v>26</v>
      </c>
      <c r="K102" s="285" t="s">
        <v>26</v>
      </c>
      <c r="L102" s="285" t="s">
        <v>26</v>
      </c>
      <c r="M102" s="285" t="s">
        <v>26</v>
      </c>
      <c r="N102" s="283">
        <f>F103+G103</f>
        <v>2.2644171000000002</v>
      </c>
      <c r="O102" s="283">
        <f>N102+N104</f>
        <v>7.2463663800000013</v>
      </c>
      <c r="P102" s="283">
        <f>E102*O102</f>
        <v>401.73855210720006</v>
      </c>
      <c r="Q102" s="104"/>
      <c r="R102" s="90"/>
      <c r="S102" s="91"/>
    </row>
    <row r="103" spans="1:19" ht="100.8" customHeight="1">
      <c r="A103" s="286"/>
      <c r="B103" s="285"/>
      <c r="C103" s="291"/>
      <c r="D103" s="325"/>
      <c r="E103" s="316"/>
      <c r="F103" s="113">
        <f>F102*$Q$7</f>
        <v>1.128654</v>
      </c>
      <c r="G103" s="113">
        <f>G102*$Q$8</f>
        <v>1.1357630999999999</v>
      </c>
      <c r="H103" s="286"/>
      <c r="I103" s="286"/>
      <c r="J103" s="286"/>
      <c r="K103" s="286"/>
      <c r="L103" s="286"/>
      <c r="M103" s="286"/>
      <c r="N103" s="288"/>
      <c r="O103" s="284"/>
      <c r="P103" s="284"/>
      <c r="Q103" s="104"/>
      <c r="R103" s="90"/>
      <c r="S103" s="91"/>
    </row>
    <row r="104" spans="1:19" ht="18" customHeight="1">
      <c r="A104" s="103"/>
      <c r="B104" s="103"/>
      <c r="C104" s="111"/>
      <c r="D104" s="103"/>
      <c r="E104" s="103"/>
      <c r="F104" s="103"/>
      <c r="G104" s="103"/>
      <c r="H104" s="101" t="s">
        <v>78</v>
      </c>
      <c r="I104" s="101" t="s">
        <v>55</v>
      </c>
      <c r="J104" s="109">
        <v>1.1000000000000001</v>
      </c>
      <c r="K104" s="100"/>
      <c r="L104" s="109">
        <v>4</v>
      </c>
      <c r="M104" s="113">
        <f>L104*J104*$P$4</f>
        <v>4.9819492800000011</v>
      </c>
      <c r="N104" s="109">
        <f>M104</f>
        <v>4.9819492800000011</v>
      </c>
      <c r="O104" s="284"/>
      <c r="P104" s="284"/>
      <c r="Q104" s="104"/>
      <c r="R104" s="90"/>
      <c r="S104" s="91"/>
    </row>
    <row r="105" spans="1:19" ht="16.05" customHeight="1">
      <c r="A105" s="283">
        <v>13</v>
      </c>
      <c r="B105" s="285" t="s">
        <v>79</v>
      </c>
      <c r="C105" s="290" t="s">
        <v>1006</v>
      </c>
      <c r="D105" s="285" t="s">
        <v>40</v>
      </c>
      <c r="E105" s="283">
        <f>E99*0.05</f>
        <v>34.65</v>
      </c>
      <c r="F105" s="109">
        <v>7.0000000000000007E-2</v>
      </c>
      <c r="G105" s="109">
        <v>0.21</v>
      </c>
      <c r="H105" s="285" t="s">
        <v>26</v>
      </c>
      <c r="I105" s="285" t="s">
        <v>26</v>
      </c>
      <c r="J105" s="285" t="s">
        <v>26</v>
      </c>
      <c r="K105" s="285" t="s">
        <v>26</v>
      </c>
      <c r="L105" s="285" t="s">
        <v>26</v>
      </c>
      <c r="M105" s="285" t="s">
        <v>26</v>
      </c>
      <c r="N105" s="283">
        <f>F106+G106</f>
        <v>0.82019069999999994</v>
      </c>
      <c r="O105" s="283">
        <f>N105+N107</f>
        <v>8.0938366488000018</v>
      </c>
      <c r="P105" s="283">
        <f>O105*E105</f>
        <v>280.45143988092008</v>
      </c>
      <c r="Q105" s="104"/>
      <c r="R105" s="90"/>
      <c r="S105" s="91"/>
    </row>
    <row r="106" spans="1:19" ht="87.45" customHeight="1">
      <c r="A106" s="286"/>
      <c r="B106" s="289"/>
      <c r="C106" s="291"/>
      <c r="D106" s="289"/>
      <c r="E106" s="297"/>
      <c r="F106" s="113">
        <f>F105*$Q$7</f>
        <v>0.17556840000000001</v>
      </c>
      <c r="G106" s="113">
        <f>G105*$Q$8</f>
        <v>0.64462229999999998</v>
      </c>
      <c r="H106" s="286"/>
      <c r="I106" s="286"/>
      <c r="J106" s="286"/>
      <c r="K106" s="286"/>
      <c r="L106" s="286"/>
      <c r="M106" s="286"/>
      <c r="N106" s="297"/>
      <c r="O106" s="295"/>
      <c r="P106" s="294"/>
      <c r="Q106" s="104"/>
      <c r="R106" s="90"/>
      <c r="S106" s="91"/>
    </row>
    <row r="107" spans="1:19" ht="18" customHeight="1">
      <c r="A107" s="103"/>
      <c r="B107" s="103"/>
      <c r="C107" s="111"/>
      <c r="D107" s="103"/>
      <c r="E107" s="103"/>
      <c r="F107" s="103"/>
      <c r="G107" s="103"/>
      <c r="H107" s="101" t="s">
        <v>81</v>
      </c>
      <c r="I107" s="101" t="s">
        <v>55</v>
      </c>
      <c r="J107" s="109">
        <v>1.1000000000000001</v>
      </c>
      <c r="K107" s="100"/>
      <c r="L107" s="109">
        <v>5.84</v>
      </c>
      <c r="M107" s="113">
        <f>L107*J107*$P$4</f>
        <v>7.2736459488000014</v>
      </c>
      <c r="N107" s="109">
        <f>M107</f>
        <v>7.2736459488000014</v>
      </c>
      <c r="O107" s="295"/>
      <c r="P107" s="294"/>
      <c r="Q107" s="104"/>
      <c r="R107" s="90"/>
      <c r="S107" s="91"/>
    </row>
    <row r="108" spans="1:19" ht="31.05" customHeight="1">
      <c r="A108" s="116"/>
      <c r="B108" s="117"/>
      <c r="C108" s="118" t="s">
        <v>46</v>
      </c>
      <c r="D108" s="119" t="s">
        <v>199</v>
      </c>
      <c r="E108" s="120"/>
      <c r="F108" s="120"/>
      <c r="G108" s="120"/>
      <c r="H108" s="116"/>
      <c r="I108" s="116"/>
      <c r="J108" s="125"/>
      <c r="K108" s="116"/>
      <c r="L108" s="126"/>
      <c r="M108" s="126"/>
      <c r="N108" s="125"/>
      <c r="O108" s="127"/>
      <c r="P108" s="122">
        <f>SUM(P63:P107)</f>
        <v>36483.826104273088</v>
      </c>
      <c r="Q108" s="104"/>
      <c r="R108" s="90"/>
      <c r="S108" s="91"/>
    </row>
    <row r="109" spans="1:19" ht="52.8" customHeight="1">
      <c r="A109" s="100"/>
      <c r="B109" s="101"/>
      <c r="C109" s="99" t="s">
        <v>1007</v>
      </c>
      <c r="D109" s="100"/>
      <c r="E109" s="103"/>
      <c r="F109" s="103"/>
      <c r="G109" s="103"/>
      <c r="H109" s="100"/>
      <c r="I109" s="100"/>
      <c r="J109" s="115"/>
      <c r="K109" s="100"/>
      <c r="L109" s="114"/>
      <c r="M109" s="114"/>
      <c r="N109" s="115"/>
      <c r="O109" s="114"/>
      <c r="P109" s="123"/>
      <c r="Q109" s="104"/>
      <c r="R109" s="90"/>
      <c r="S109" s="91"/>
    </row>
    <row r="110" spans="1:19" ht="16.05" customHeight="1">
      <c r="A110" s="283">
        <v>1</v>
      </c>
      <c r="B110" s="285" t="s">
        <v>76</v>
      </c>
      <c r="C110" s="290" t="s">
        <v>86</v>
      </c>
      <c r="D110" s="317" t="s">
        <v>40</v>
      </c>
      <c r="E110" s="319">
        <f>E116*0.15</f>
        <v>139.79999999999998</v>
      </c>
      <c r="F110" s="109">
        <v>0.45</v>
      </c>
      <c r="G110" s="109">
        <v>0.37</v>
      </c>
      <c r="H110" s="285" t="s">
        <v>26</v>
      </c>
      <c r="I110" s="285" t="s">
        <v>26</v>
      </c>
      <c r="J110" s="285" t="s">
        <v>26</v>
      </c>
      <c r="K110" s="285" t="s">
        <v>26</v>
      </c>
      <c r="L110" s="285" t="s">
        <v>27</v>
      </c>
      <c r="M110" s="285" t="s">
        <v>26</v>
      </c>
      <c r="N110" s="283">
        <f>F111+G111</f>
        <v>2.2644171000000002</v>
      </c>
      <c r="O110" s="283">
        <f>N110+M112</f>
        <v>7.2463663800000013</v>
      </c>
      <c r="P110" s="287">
        <f>O110*E110</f>
        <v>1013.0420199240001</v>
      </c>
      <c r="Q110" s="104"/>
      <c r="R110" s="90"/>
      <c r="S110" s="91"/>
    </row>
    <row r="111" spans="1:19" ht="37.799999999999997" customHeight="1">
      <c r="A111" s="289"/>
      <c r="B111" s="285"/>
      <c r="C111" s="291"/>
      <c r="D111" s="325"/>
      <c r="E111" s="327"/>
      <c r="F111" s="113">
        <f>F110*$Q$7</f>
        <v>1.128654</v>
      </c>
      <c r="G111" s="113">
        <f>G110*$Q$8</f>
        <v>1.1357630999999999</v>
      </c>
      <c r="H111" s="286"/>
      <c r="I111" s="286"/>
      <c r="J111" s="286"/>
      <c r="K111" s="286"/>
      <c r="L111" s="286"/>
      <c r="M111" s="286"/>
      <c r="N111" s="288"/>
      <c r="O111" s="284"/>
      <c r="P111" s="284"/>
      <c r="Q111" s="104"/>
      <c r="R111" s="90"/>
      <c r="S111" s="91"/>
    </row>
    <row r="112" spans="1:19" ht="18" customHeight="1">
      <c r="A112" s="130"/>
      <c r="B112" s="101"/>
      <c r="C112" s="111"/>
      <c r="D112" s="100"/>
      <c r="E112" s="100"/>
      <c r="F112" s="100"/>
      <c r="G112" s="100"/>
      <c r="H112" s="101" t="s">
        <v>78</v>
      </c>
      <c r="I112" s="101" t="s">
        <v>55</v>
      </c>
      <c r="J112" s="109">
        <v>1.1000000000000001</v>
      </c>
      <c r="K112" s="103"/>
      <c r="L112" s="109">
        <v>4</v>
      </c>
      <c r="M112" s="113">
        <f>L112*J112*$P$4</f>
        <v>4.9819492800000011</v>
      </c>
      <c r="N112" s="113">
        <f>M112</f>
        <v>4.9819492800000011</v>
      </c>
      <c r="O112" s="284"/>
      <c r="P112" s="284"/>
      <c r="Q112" s="104"/>
      <c r="R112" s="90"/>
      <c r="S112" s="91"/>
    </row>
    <row r="113" spans="1:19" ht="16.05" customHeight="1">
      <c r="A113" s="283">
        <v>2</v>
      </c>
      <c r="B113" s="285" t="s">
        <v>79</v>
      </c>
      <c r="C113" s="290" t="s">
        <v>87</v>
      </c>
      <c r="D113" s="317" t="s">
        <v>40</v>
      </c>
      <c r="E113" s="283">
        <f>E116*0.05</f>
        <v>46.6</v>
      </c>
      <c r="F113" s="109">
        <v>7.0000000000000007E-2</v>
      </c>
      <c r="G113" s="109">
        <v>0.21</v>
      </c>
      <c r="H113" s="285" t="s">
        <v>26</v>
      </c>
      <c r="I113" s="285" t="s">
        <v>26</v>
      </c>
      <c r="J113" s="285" t="s">
        <v>26</v>
      </c>
      <c r="K113" s="285" t="s">
        <v>26</v>
      </c>
      <c r="L113" s="285" t="s">
        <v>26</v>
      </c>
      <c r="M113" s="285" t="s">
        <v>26</v>
      </c>
      <c r="N113" s="283">
        <f>F114+G114</f>
        <v>0.82019069999999994</v>
      </c>
      <c r="O113" s="283">
        <f>N113+N115</f>
        <v>8.0938366488000018</v>
      </c>
      <c r="P113" s="283">
        <f>E113*O113</f>
        <v>377.17278783408011</v>
      </c>
      <c r="Q113" s="104"/>
      <c r="R113" s="90"/>
      <c r="S113" s="91"/>
    </row>
    <row r="114" spans="1:19" ht="34.799999999999997" customHeight="1">
      <c r="A114" s="289"/>
      <c r="B114" s="289"/>
      <c r="C114" s="291"/>
      <c r="D114" s="325"/>
      <c r="E114" s="293"/>
      <c r="F114" s="113">
        <f>F113*$Q$7</f>
        <v>0.17556840000000001</v>
      </c>
      <c r="G114" s="113">
        <f>G113*$Q$8</f>
        <v>0.64462229999999998</v>
      </c>
      <c r="H114" s="286"/>
      <c r="I114" s="286"/>
      <c r="J114" s="288"/>
      <c r="K114" s="286"/>
      <c r="L114" s="286"/>
      <c r="M114" s="286"/>
      <c r="N114" s="288"/>
      <c r="O114" s="295"/>
      <c r="P114" s="294"/>
      <c r="Q114" s="104"/>
      <c r="R114" s="90"/>
      <c r="S114" s="91"/>
    </row>
    <row r="115" spans="1:19" ht="18" customHeight="1">
      <c r="A115" s="100"/>
      <c r="B115" s="100"/>
      <c r="C115" s="111"/>
      <c r="D115" s="100"/>
      <c r="E115" s="100"/>
      <c r="F115" s="103"/>
      <c r="G115" s="103"/>
      <c r="H115" s="101" t="s">
        <v>81</v>
      </c>
      <c r="I115" s="101" t="s">
        <v>55</v>
      </c>
      <c r="J115" s="109">
        <v>1.1000000000000001</v>
      </c>
      <c r="K115" s="103"/>
      <c r="L115" s="109">
        <v>5.84</v>
      </c>
      <c r="M115" s="113">
        <f>L115*J115*$P$4</f>
        <v>7.2736459488000014</v>
      </c>
      <c r="N115" s="109">
        <f>M115</f>
        <v>7.2736459488000014</v>
      </c>
      <c r="O115" s="295"/>
      <c r="P115" s="294"/>
      <c r="Q115" s="104"/>
      <c r="R115" s="90"/>
      <c r="S115" s="91"/>
    </row>
    <row r="116" spans="1:19" ht="16.05" customHeight="1">
      <c r="A116" s="283">
        <v>3</v>
      </c>
      <c r="B116" s="285" t="s">
        <v>88</v>
      </c>
      <c r="C116" s="290" t="s">
        <v>710</v>
      </c>
      <c r="D116" s="285" t="s">
        <v>25</v>
      </c>
      <c r="E116" s="283">
        <f>(2760*25/100)+137+22+30+53</f>
        <v>932</v>
      </c>
      <c r="F116" s="109">
        <f>2.08/100</f>
        <v>2.0799999999999999E-2</v>
      </c>
      <c r="G116" s="109">
        <f>4.74/100</f>
        <v>4.7400000000000005E-2</v>
      </c>
      <c r="H116" s="101" t="s">
        <v>26</v>
      </c>
      <c r="I116" s="285" t="s">
        <v>26</v>
      </c>
      <c r="J116" s="285" t="s">
        <v>26</v>
      </c>
      <c r="K116" s="285" t="s">
        <v>26</v>
      </c>
      <c r="L116" s="285" t="s">
        <v>26</v>
      </c>
      <c r="M116" s="285" t="s">
        <v>26</v>
      </c>
      <c r="N116" s="283">
        <f>F117+G117</f>
        <v>0.19766935800000002</v>
      </c>
      <c r="O116" s="287">
        <f>SUM(N116:N118)</f>
        <v>4.3470736379999995</v>
      </c>
      <c r="P116" s="287">
        <f>E116*O116</f>
        <v>4051.4726306159996</v>
      </c>
      <c r="Q116" s="104"/>
      <c r="R116" s="90"/>
      <c r="S116" s="91"/>
    </row>
    <row r="117" spans="1:19" ht="86.55" customHeight="1">
      <c r="A117" s="286"/>
      <c r="B117" s="285"/>
      <c r="C117" s="291"/>
      <c r="D117" s="286"/>
      <c r="E117" s="316"/>
      <c r="F117" s="113">
        <f>F116*$Q$7</f>
        <v>5.2168895999999992E-2</v>
      </c>
      <c r="G117" s="113">
        <f>G116*$Q$8</f>
        <v>0.14550046200000002</v>
      </c>
      <c r="H117" s="100"/>
      <c r="I117" s="286"/>
      <c r="J117" s="286"/>
      <c r="K117" s="286"/>
      <c r="L117" s="288"/>
      <c r="M117" s="286"/>
      <c r="N117" s="288"/>
      <c r="O117" s="288"/>
      <c r="P117" s="287"/>
      <c r="Q117" s="104"/>
      <c r="R117" s="90"/>
      <c r="S117" s="91"/>
    </row>
    <row r="118" spans="1:19" ht="33" customHeight="1">
      <c r="A118" s="100"/>
      <c r="B118" s="100"/>
      <c r="C118" s="111"/>
      <c r="D118" s="100"/>
      <c r="E118" s="100"/>
      <c r="F118" s="100"/>
      <c r="G118" s="100"/>
      <c r="H118" s="101" t="s">
        <v>89</v>
      </c>
      <c r="I118" s="101" t="s">
        <v>90</v>
      </c>
      <c r="J118" s="109">
        <f>178/1000</f>
        <v>0.17799999999999999</v>
      </c>
      <c r="K118" s="100"/>
      <c r="L118" s="109">
        <v>21</v>
      </c>
      <c r="M118" s="113">
        <f>L118*J118*$Q$4</f>
        <v>4.1494042799999997</v>
      </c>
      <c r="N118" s="109">
        <f>M118</f>
        <v>4.1494042799999997</v>
      </c>
      <c r="O118" s="288"/>
      <c r="P118" s="287"/>
      <c r="Q118" s="104"/>
      <c r="R118" s="90"/>
      <c r="S118" s="91"/>
    </row>
    <row r="119" spans="1:19" ht="17.7" customHeight="1">
      <c r="A119" s="306">
        <v>4</v>
      </c>
      <c r="B119" s="285" t="s">
        <v>91</v>
      </c>
      <c r="C119" s="290" t="s">
        <v>92</v>
      </c>
      <c r="D119" s="285" t="s">
        <v>44</v>
      </c>
      <c r="E119" s="283">
        <f>E116*4.12/1000</f>
        <v>3.8398400000000001</v>
      </c>
      <c r="F119" s="109">
        <v>2</v>
      </c>
      <c r="G119" s="109">
        <v>50</v>
      </c>
      <c r="H119" s="100"/>
      <c r="I119" s="286"/>
      <c r="J119" s="286"/>
      <c r="K119" s="286"/>
      <c r="L119" s="286"/>
      <c r="M119" s="286"/>
      <c r="N119" s="283">
        <f>F120+G120</f>
        <v>158.49774000000002</v>
      </c>
      <c r="O119" s="283">
        <f>N119+N121</f>
        <v>350.92553094000004</v>
      </c>
      <c r="P119" s="287">
        <f>O119*E119</f>
        <v>1347.4978907246498</v>
      </c>
      <c r="Q119" s="104"/>
      <c r="R119" s="90"/>
      <c r="S119" s="91"/>
    </row>
    <row r="120" spans="1:19" ht="88.8" customHeight="1">
      <c r="A120" s="312"/>
      <c r="B120" s="284"/>
      <c r="C120" s="284"/>
      <c r="D120" s="336"/>
      <c r="E120" s="284"/>
      <c r="F120" s="113">
        <f>F119*$Q$7</f>
        <v>5.0162399999999998</v>
      </c>
      <c r="G120" s="113">
        <f>G119*$Q$8</f>
        <v>153.48150000000001</v>
      </c>
      <c r="H120" s="100"/>
      <c r="I120" s="284"/>
      <c r="J120" s="284"/>
      <c r="K120" s="284"/>
      <c r="L120" s="284"/>
      <c r="M120" s="284"/>
      <c r="N120" s="284"/>
      <c r="O120" s="284"/>
      <c r="P120" s="284"/>
      <c r="Q120" s="104"/>
      <c r="R120" s="90"/>
      <c r="S120" s="91"/>
    </row>
    <row r="121" spans="1:19" ht="17.7" customHeight="1">
      <c r="A121" s="100"/>
      <c r="B121" s="100"/>
      <c r="C121" s="111"/>
      <c r="D121" s="100"/>
      <c r="E121" s="100"/>
      <c r="F121" s="100"/>
      <c r="G121" s="100"/>
      <c r="H121" s="101" t="s">
        <v>93</v>
      </c>
      <c r="I121" s="101" t="s">
        <v>90</v>
      </c>
      <c r="J121" s="109">
        <v>1.03</v>
      </c>
      <c r="K121" s="100"/>
      <c r="L121" s="109">
        <v>165</v>
      </c>
      <c r="M121" s="113">
        <f>L121*J121*P4</f>
        <v>192.42779094000002</v>
      </c>
      <c r="N121" s="109">
        <f>M121</f>
        <v>192.42779094000002</v>
      </c>
      <c r="O121" s="284"/>
      <c r="P121" s="284"/>
      <c r="Q121" s="104"/>
      <c r="R121" s="90"/>
      <c r="S121" s="91"/>
    </row>
    <row r="122" spans="1:19" ht="31.05" customHeight="1">
      <c r="A122" s="116"/>
      <c r="B122" s="117"/>
      <c r="C122" s="118" t="s">
        <v>46</v>
      </c>
      <c r="D122" s="119" t="s">
        <v>199</v>
      </c>
      <c r="E122" s="120"/>
      <c r="F122" s="120"/>
      <c r="G122" s="120"/>
      <c r="H122" s="116"/>
      <c r="I122" s="116"/>
      <c r="J122" s="125"/>
      <c r="K122" s="116"/>
      <c r="L122" s="126"/>
      <c r="M122" s="126"/>
      <c r="N122" s="125"/>
      <c r="O122" s="127"/>
      <c r="P122" s="122">
        <f>SUM(P110:P121)</f>
        <v>6789.1853290987292</v>
      </c>
      <c r="Q122" s="104"/>
      <c r="R122" s="90"/>
      <c r="S122" s="91"/>
    </row>
    <row r="123" spans="1:19" ht="52.8" customHeight="1">
      <c r="A123" s="100"/>
      <c r="B123" s="101"/>
      <c r="C123" s="99" t="s">
        <v>94</v>
      </c>
      <c r="D123" s="100"/>
      <c r="E123" s="103"/>
      <c r="F123" s="103"/>
      <c r="G123" s="103"/>
      <c r="H123" s="100"/>
      <c r="I123" s="100"/>
      <c r="J123" s="115"/>
      <c r="K123" s="100"/>
      <c r="L123" s="100"/>
      <c r="M123" s="114"/>
      <c r="N123" s="115"/>
      <c r="O123" s="114"/>
      <c r="P123" s="123"/>
      <c r="Q123" s="104"/>
      <c r="R123" s="90"/>
      <c r="S123" s="91"/>
    </row>
    <row r="124" spans="1:19" ht="16.05" customHeight="1">
      <c r="A124" s="283">
        <v>1</v>
      </c>
      <c r="B124" s="285" t="s">
        <v>109</v>
      </c>
      <c r="C124" s="290" t="s">
        <v>1008</v>
      </c>
      <c r="D124" s="317" t="s">
        <v>40</v>
      </c>
      <c r="E124" s="283">
        <f>E132*0.05*1.5</f>
        <v>7.9875000000000007</v>
      </c>
      <c r="F124" s="109">
        <v>2.12</v>
      </c>
      <c r="G124" s="109">
        <v>0.92</v>
      </c>
      <c r="H124" s="285" t="s">
        <v>26</v>
      </c>
      <c r="I124" s="285" t="s">
        <v>26</v>
      </c>
      <c r="J124" s="285" t="s">
        <v>26</v>
      </c>
      <c r="K124" s="285" t="s">
        <v>26</v>
      </c>
      <c r="L124" s="285" t="s">
        <v>26</v>
      </c>
      <c r="M124" s="285" t="s">
        <v>26</v>
      </c>
      <c r="N124" s="283">
        <f>F125+G125</f>
        <v>8.1412739999999992</v>
      </c>
      <c r="O124" s="283">
        <f>N124+N126</f>
        <v>46.9286314</v>
      </c>
      <c r="P124" s="283">
        <f>O124*E124</f>
        <v>374.84244330750005</v>
      </c>
      <c r="Q124" s="104"/>
      <c r="R124" s="90"/>
      <c r="S124" s="91"/>
    </row>
    <row r="125" spans="1:19" ht="63.45" customHeight="1">
      <c r="A125" s="286"/>
      <c r="B125" s="285"/>
      <c r="C125" s="291"/>
      <c r="D125" s="325"/>
      <c r="E125" s="288"/>
      <c r="F125" s="113">
        <f>F124*$Q$7</f>
        <v>5.3172144000000001</v>
      </c>
      <c r="G125" s="113">
        <f>G124*$Q$8</f>
        <v>2.8240596</v>
      </c>
      <c r="H125" s="286"/>
      <c r="I125" s="286"/>
      <c r="J125" s="286"/>
      <c r="K125" s="286"/>
      <c r="L125" s="286"/>
      <c r="M125" s="286"/>
      <c r="N125" s="288"/>
      <c r="O125" s="293"/>
      <c r="P125" s="294"/>
      <c r="Q125" s="104"/>
      <c r="R125" s="90"/>
      <c r="S125" s="91"/>
    </row>
    <row r="126" spans="1:19" ht="18" customHeight="1">
      <c r="A126" s="103"/>
      <c r="B126" s="103"/>
      <c r="C126" s="111"/>
      <c r="D126" s="103"/>
      <c r="E126" s="103"/>
      <c r="F126" s="103"/>
      <c r="G126" s="103"/>
      <c r="H126" s="101" t="s">
        <v>54</v>
      </c>
      <c r="I126" s="101" t="s">
        <v>55</v>
      </c>
      <c r="J126" s="109">
        <v>1.0149999999999999</v>
      </c>
      <c r="K126" s="100"/>
      <c r="L126" s="109">
        <v>29.93</v>
      </c>
      <c r="M126" s="113">
        <f>L126*J126*1.132</f>
        <v>34.388971399999996</v>
      </c>
      <c r="N126" s="283">
        <f>M126+M127+M128</f>
        <v>38.787357399999998</v>
      </c>
      <c r="O126" s="293"/>
      <c r="P126" s="294"/>
      <c r="Q126" s="104"/>
      <c r="R126" s="90"/>
      <c r="S126" s="91"/>
    </row>
    <row r="127" spans="1:19" ht="18" customHeight="1">
      <c r="A127" s="103"/>
      <c r="B127" s="103"/>
      <c r="C127" s="111"/>
      <c r="D127" s="103"/>
      <c r="E127" s="103"/>
      <c r="F127" s="103"/>
      <c r="G127" s="103"/>
      <c r="H127" s="101" t="s">
        <v>56</v>
      </c>
      <c r="I127" s="101" t="s">
        <v>57</v>
      </c>
      <c r="J127" s="109">
        <v>0.70299999999999996</v>
      </c>
      <c r="K127" s="100"/>
      <c r="L127" s="109">
        <v>3.5</v>
      </c>
      <c r="M127" s="113">
        <f>L127*J127*1.132</f>
        <v>2.7852859999999993</v>
      </c>
      <c r="N127" s="293"/>
      <c r="O127" s="293"/>
      <c r="P127" s="294"/>
      <c r="Q127" s="104"/>
      <c r="R127" s="90"/>
      <c r="S127" s="91"/>
    </row>
    <row r="128" spans="1:19" ht="24" customHeight="1">
      <c r="A128" s="103"/>
      <c r="B128" s="103"/>
      <c r="C128" s="111"/>
      <c r="D128" s="103"/>
      <c r="E128" s="103"/>
      <c r="F128" s="103"/>
      <c r="G128" s="103"/>
      <c r="H128" s="101" t="s">
        <v>58</v>
      </c>
      <c r="I128" s="101" t="s">
        <v>55</v>
      </c>
      <c r="J128" s="109">
        <v>1.14E-2</v>
      </c>
      <c r="K128" s="100"/>
      <c r="L128" s="109">
        <v>125</v>
      </c>
      <c r="M128" s="113">
        <f>L128*J128*1.132</f>
        <v>1.6131</v>
      </c>
      <c r="N128" s="293"/>
      <c r="O128" s="293"/>
      <c r="P128" s="294"/>
      <c r="Q128" s="104"/>
      <c r="R128" s="90"/>
      <c r="S128" s="91"/>
    </row>
    <row r="129" spans="1:19" ht="16.05" customHeight="1">
      <c r="A129" s="283">
        <v>2</v>
      </c>
      <c r="B129" s="285" t="s">
        <v>59</v>
      </c>
      <c r="C129" s="290" t="s">
        <v>998</v>
      </c>
      <c r="D129" s="285" t="s">
        <v>44</v>
      </c>
      <c r="E129" s="283">
        <v>0.4</v>
      </c>
      <c r="F129" s="109">
        <v>6.76</v>
      </c>
      <c r="G129" s="109">
        <v>1.4</v>
      </c>
      <c r="H129" s="285" t="s">
        <v>26</v>
      </c>
      <c r="I129" s="285" t="s">
        <v>26</v>
      </c>
      <c r="J129" s="285" t="s">
        <v>26</v>
      </c>
      <c r="K129" s="285" t="s">
        <v>26</v>
      </c>
      <c r="L129" s="285" t="s">
        <v>26</v>
      </c>
      <c r="M129" s="285" t="s">
        <v>26</v>
      </c>
      <c r="N129" s="283">
        <f>F130+G130</f>
        <v>21.252373199999997</v>
      </c>
      <c r="O129" s="283">
        <f>N129+N131</f>
        <v>21.252373199999997</v>
      </c>
      <c r="P129" s="283">
        <f>O129*E129</f>
        <v>8.5009492799999986</v>
      </c>
      <c r="Q129" s="104"/>
      <c r="R129" s="90"/>
      <c r="S129" s="91"/>
    </row>
    <row r="130" spans="1:19" ht="33" customHeight="1">
      <c r="A130" s="286"/>
      <c r="B130" s="285"/>
      <c r="C130" s="291"/>
      <c r="D130" s="286"/>
      <c r="E130" s="316"/>
      <c r="F130" s="113">
        <f>F129*$Q$7</f>
        <v>16.954891199999999</v>
      </c>
      <c r="G130" s="113">
        <f>G129*$Q$8</f>
        <v>4.2974819999999996</v>
      </c>
      <c r="H130" s="286"/>
      <c r="I130" s="286"/>
      <c r="J130" s="286"/>
      <c r="K130" s="286"/>
      <c r="L130" s="286"/>
      <c r="M130" s="286"/>
      <c r="N130" s="297"/>
      <c r="O130" s="293"/>
      <c r="P130" s="294"/>
      <c r="Q130" s="104"/>
      <c r="R130" s="90"/>
      <c r="S130" s="91"/>
    </row>
    <row r="131" spans="1:19" ht="16.05" customHeight="1">
      <c r="A131" s="103"/>
      <c r="B131" s="103"/>
      <c r="C131" s="111"/>
      <c r="D131" s="103"/>
      <c r="E131" s="103"/>
      <c r="F131" s="103"/>
      <c r="G131" s="103"/>
      <c r="H131" s="100"/>
      <c r="I131" s="100"/>
      <c r="J131" s="100"/>
      <c r="K131" s="100"/>
      <c r="L131" s="100"/>
      <c r="M131" s="100"/>
      <c r="N131" s="100"/>
      <c r="O131" s="293"/>
      <c r="P131" s="294"/>
      <c r="Q131" s="104"/>
      <c r="R131" s="90"/>
      <c r="S131" s="91"/>
    </row>
    <row r="132" spans="1:19" ht="16.05" customHeight="1">
      <c r="A132" s="283">
        <v>3</v>
      </c>
      <c r="B132" s="285" t="s">
        <v>60</v>
      </c>
      <c r="C132" s="290" t="s">
        <v>61</v>
      </c>
      <c r="D132" s="285" t="s">
        <v>25</v>
      </c>
      <c r="E132" s="283">
        <f>1*71*1.5</f>
        <v>106.5</v>
      </c>
      <c r="F132" s="100"/>
      <c r="G132" s="100"/>
      <c r="H132" s="285" t="s">
        <v>26</v>
      </c>
      <c r="I132" s="285" t="s">
        <v>26</v>
      </c>
      <c r="J132" s="285" t="s">
        <v>26</v>
      </c>
      <c r="K132" s="285" t="s">
        <v>26</v>
      </c>
      <c r="L132" s="285" t="s">
        <v>26</v>
      </c>
      <c r="M132" s="285" t="s">
        <v>26</v>
      </c>
      <c r="N132" s="283">
        <f>F133+G133</f>
        <v>0</v>
      </c>
      <c r="O132" s="283">
        <f>N132+N134</f>
        <v>0.43025925600000003</v>
      </c>
      <c r="P132" s="283">
        <f>O132*E132</f>
        <v>45.822610764000004</v>
      </c>
      <c r="Q132" s="104"/>
      <c r="R132" s="90"/>
      <c r="S132" s="91"/>
    </row>
    <row r="133" spans="1:19" ht="21.45" customHeight="1">
      <c r="A133" s="286"/>
      <c r="B133" s="285"/>
      <c r="C133" s="291"/>
      <c r="D133" s="286"/>
      <c r="E133" s="297"/>
      <c r="F133" s="100"/>
      <c r="G133" s="100"/>
      <c r="H133" s="286"/>
      <c r="I133" s="286"/>
      <c r="J133" s="286"/>
      <c r="K133" s="286"/>
      <c r="L133" s="286"/>
      <c r="M133" s="286"/>
      <c r="N133" s="297"/>
      <c r="O133" s="293"/>
      <c r="P133" s="294"/>
      <c r="Q133" s="104"/>
      <c r="R133" s="90"/>
      <c r="S133" s="91"/>
    </row>
    <row r="134" spans="1:19" ht="18" customHeight="1">
      <c r="A134" s="103"/>
      <c r="B134" s="103"/>
      <c r="C134" s="111"/>
      <c r="D134" s="103"/>
      <c r="E134" s="103"/>
      <c r="F134" s="103"/>
      <c r="G134" s="103"/>
      <c r="H134" s="101" t="s">
        <v>62</v>
      </c>
      <c r="I134" s="101" t="s">
        <v>57</v>
      </c>
      <c r="J134" s="109">
        <v>1</v>
      </c>
      <c r="K134" s="100"/>
      <c r="L134" s="109">
        <v>0.38</v>
      </c>
      <c r="M134" s="113">
        <f>L134*J134*$P$4</f>
        <v>0.43025925600000003</v>
      </c>
      <c r="N134" s="109">
        <f>M134</f>
        <v>0.43025925600000003</v>
      </c>
      <c r="O134" s="293"/>
      <c r="P134" s="294"/>
      <c r="Q134" s="104"/>
      <c r="R134" s="90"/>
      <c r="S134" s="91"/>
    </row>
    <row r="135" spans="1:19" ht="16.05" customHeight="1">
      <c r="A135" s="283">
        <v>4</v>
      </c>
      <c r="B135" s="285" t="s">
        <v>95</v>
      </c>
      <c r="C135" s="290" t="s">
        <v>96</v>
      </c>
      <c r="D135" s="285" t="s">
        <v>25</v>
      </c>
      <c r="E135" s="319">
        <f>((10+23+17)*3)*1.1</f>
        <v>165</v>
      </c>
      <c r="F135" s="109">
        <v>0.76</v>
      </c>
      <c r="G135" s="109">
        <v>7.3999999999999996E-2</v>
      </c>
      <c r="H135" s="285" t="s">
        <v>26</v>
      </c>
      <c r="I135" s="285" t="s">
        <v>26</v>
      </c>
      <c r="J135" s="285" t="s">
        <v>26</v>
      </c>
      <c r="K135" s="285" t="s">
        <v>26</v>
      </c>
      <c r="L135" s="285" t="s">
        <v>26</v>
      </c>
      <c r="M135" s="285" t="s">
        <v>26</v>
      </c>
      <c r="N135" s="283">
        <f>F136+G136</f>
        <v>2.1333238199999998</v>
      </c>
      <c r="O135" s="283">
        <f>N135+N137</f>
        <v>3.3616796280000001</v>
      </c>
      <c r="P135" s="283">
        <f>E135*O135</f>
        <v>554.67713862000005</v>
      </c>
      <c r="Q135" s="104"/>
      <c r="R135" s="90"/>
      <c r="S135" s="91"/>
    </row>
    <row r="136" spans="1:19" ht="48.45" customHeight="1">
      <c r="A136" s="286"/>
      <c r="B136" s="286"/>
      <c r="C136" s="291"/>
      <c r="D136" s="286"/>
      <c r="E136" s="333"/>
      <c r="F136" s="113">
        <f>F135*$Q$7</f>
        <v>1.9061712</v>
      </c>
      <c r="G136" s="113">
        <f>G135*$Q$8</f>
        <v>0.22715262</v>
      </c>
      <c r="H136" s="286"/>
      <c r="I136" s="286"/>
      <c r="J136" s="286"/>
      <c r="K136" s="286"/>
      <c r="L136" s="286"/>
      <c r="M136" s="286"/>
      <c r="N136" s="288"/>
      <c r="O136" s="289"/>
      <c r="P136" s="294"/>
      <c r="Q136" s="104"/>
      <c r="R136" s="90"/>
      <c r="S136" s="91"/>
    </row>
    <row r="137" spans="1:19" ht="18" customHeight="1">
      <c r="A137" s="103"/>
      <c r="B137" s="103"/>
      <c r="C137" s="111"/>
      <c r="D137" s="103"/>
      <c r="E137" s="103"/>
      <c r="F137" s="103"/>
      <c r="G137" s="103"/>
      <c r="H137" s="101" t="s">
        <v>97</v>
      </c>
      <c r="I137" s="101" t="s">
        <v>55</v>
      </c>
      <c r="J137" s="109">
        <v>0.04</v>
      </c>
      <c r="K137" s="100"/>
      <c r="L137" s="109">
        <v>26</v>
      </c>
      <c r="M137" s="113">
        <f>L137*J137*P4</f>
        <v>1.1775516480000001</v>
      </c>
      <c r="N137" s="283">
        <f>M137+M138</f>
        <v>1.2283558080000001</v>
      </c>
      <c r="O137" s="289"/>
      <c r="P137" s="294"/>
      <c r="Q137" s="104"/>
      <c r="R137" s="90"/>
      <c r="S137" s="91"/>
    </row>
    <row r="138" spans="1:19" ht="18" customHeight="1">
      <c r="A138" s="100"/>
      <c r="B138" s="100"/>
      <c r="C138" s="111"/>
      <c r="D138" s="100"/>
      <c r="E138" s="100"/>
      <c r="F138" s="100"/>
      <c r="G138" s="100"/>
      <c r="H138" s="101" t="s">
        <v>98</v>
      </c>
      <c r="I138" s="101" t="s">
        <v>57</v>
      </c>
      <c r="J138" s="109">
        <v>5.28E-2</v>
      </c>
      <c r="K138" s="100"/>
      <c r="L138" s="109">
        <v>0.85</v>
      </c>
      <c r="M138" s="113">
        <f>L138*J138*1.132</f>
        <v>5.0804159999999994E-2</v>
      </c>
      <c r="N138" s="289"/>
      <c r="O138" s="289"/>
      <c r="P138" s="294"/>
      <c r="Q138" s="104"/>
      <c r="R138" s="90"/>
      <c r="S138" s="91"/>
    </row>
    <row r="139" spans="1:19" ht="16.05" customHeight="1">
      <c r="A139" s="283">
        <v>5</v>
      </c>
      <c r="B139" s="285" t="s">
        <v>28</v>
      </c>
      <c r="C139" s="290" t="s">
        <v>99</v>
      </c>
      <c r="D139" s="285" t="s">
        <v>30</v>
      </c>
      <c r="E139" s="283">
        <v>9</v>
      </c>
      <c r="F139" s="109">
        <v>1.4</v>
      </c>
      <c r="G139" s="109">
        <f>24.4/100</f>
        <v>0.24399999999999999</v>
      </c>
      <c r="H139" s="285" t="s">
        <v>26</v>
      </c>
      <c r="I139" s="285" t="s">
        <v>26</v>
      </c>
      <c r="J139" s="285" t="s">
        <v>26</v>
      </c>
      <c r="K139" s="285" t="s">
        <v>26</v>
      </c>
      <c r="L139" s="285" t="s">
        <v>26</v>
      </c>
      <c r="M139" s="285" t="s">
        <v>26</v>
      </c>
      <c r="N139" s="283">
        <f>F140+G140</f>
        <v>4.26035772</v>
      </c>
      <c r="O139" s="283">
        <f>N139+N141</f>
        <v>78.989596920000011</v>
      </c>
      <c r="P139" s="283">
        <f>O139*E139</f>
        <v>710.90637228000014</v>
      </c>
      <c r="Q139" s="104"/>
      <c r="R139" s="90"/>
      <c r="S139" s="91"/>
    </row>
    <row r="140" spans="1:19" ht="30" customHeight="1">
      <c r="A140" s="286"/>
      <c r="B140" s="285"/>
      <c r="C140" s="291"/>
      <c r="D140" s="289"/>
      <c r="E140" s="297"/>
      <c r="F140" s="113">
        <f>F139*$Q$7</f>
        <v>3.5113679999999996</v>
      </c>
      <c r="G140" s="113">
        <f>G139*$Q$8</f>
        <v>0.74898971999999997</v>
      </c>
      <c r="H140" s="286"/>
      <c r="I140" s="286"/>
      <c r="J140" s="286"/>
      <c r="K140" s="286"/>
      <c r="L140" s="286"/>
      <c r="M140" s="286"/>
      <c r="N140" s="297"/>
      <c r="O140" s="293"/>
      <c r="P140" s="294"/>
      <c r="Q140" s="104"/>
      <c r="R140" s="90"/>
      <c r="S140" s="91"/>
    </row>
    <row r="141" spans="1:19" ht="18" customHeight="1">
      <c r="A141" s="103"/>
      <c r="B141" s="103"/>
      <c r="C141" s="111"/>
      <c r="D141" s="103"/>
      <c r="E141" s="103"/>
      <c r="F141" s="103"/>
      <c r="G141" s="103"/>
      <c r="H141" s="101" t="s">
        <v>100</v>
      </c>
      <c r="I141" s="101" t="s">
        <v>101</v>
      </c>
      <c r="J141" s="109">
        <v>1</v>
      </c>
      <c r="K141" s="100"/>
      <c r="L141" s="109">
        <v>66</v>
      </c>
      <c r="M141" s="113">
        <f>L141*J141*$P$4</f>
        <v>74.729239200000009</v>
      </c>
      <c r="N141" s="109">
        <f>M141</f>
        <v>74.729239200000009</v>
      </c>
      <c r="O141" s="293"/>
      <c r="P141" s="294"/>
      <c r="Q141" s="104"/>
      <c r="R141" s="90"/>
      <c r="S141" s="91"/>
    </row>
    <row r="142" spans="1:19" ht="16.05" customHeight="1">
      <c r="A142" s="283">
        <v>6</v>
      </c>
      <c r="B142" s="285" t="s">
        <v>28</v>
      </c>
      <c r="C142" s="290" t="s">
        <v>1009</v>
      </c>
      <c r="D142" s="285" t="s">
        <v>30</v>
      </c>
      <c r="E142" s="283">
        <v>11</v>
      </c>
      <c r="F142" s="109">
        <v>2</v>
      </c>
      <c r="G142" s="109">
        <v>1</v>
      </c>
      <c r="H142" s="285" t="s">
        <v>26</v>
      </c>
      <c r="I142" s="285" t="s">
        <v>26</v>
      </c>
      <c r="J142" s="285" t="s">
        <v>26</v>
      </c>
      <c r="K142" s="285" t="s">
        <v>26</v>
      </c>
      <c r="L142" s="285" t="s">
        <v>27</v>
      </c>
      <c r="M142" s="285" t="s">
        <v>26</v>
      </c>
      <c r="N142" s="283">
        <f>F143+G143</f>
        <v>8.0858699999999999</v>
      </c>
      <c r="O142" s="283">
        <f>N142+M144</f>
        <v>117.9152064</v>
      </c>
      <c r="P142" s="287">
        <f>O142*E142</f>
        <v>1297.0672704000001</v>
      </c>
      <c r="Q142" s="104"/>
      <c r="R142" s="90"/>
      <c r="S142" s="91"/>
    </row>
    <row r="143" spans="1:19" ht="31.2" customHeight="1">
      <c r="A143" s="289"/>
      <c r="B143" s="285"/>
      <c r="C143" s="291"/>
      <c r="D143" s="289"/>
      <c r="E143" s="292"/>
      <c r="F143" s="113">
        <f>F142*$Q$7</f>
        <v>5.0162399999999998</v>
      </c>
      <c r="G143" s="113">
        <f>G142*$Q$8</f>
        <v>3.0696300000000001</v>
      </c>
      <c r="H143" s="286"/>
      <c r="I143" s="286"/>
      <c r="J143" s="286"/>
      <c r="K143" s="286"/>
      <c r="L143" s="286"/>
      <c r="M143" s="286"/>
      <c r="N143" s="288"/>
      <c r="O143" s="284"/>
      <c r="P143" s="284"/>
      <c r="Q143" s="104"/>
      <c r="R143" s="90"/>
      <c r="S143" s="91"/>
    </row>
    <row r="144" spans="1:19" ht="18" customHeight="1">
      <c r="A144" s="100"/>
      <c r="B144" s="101"/>
      <c r="C144" s="111"/>
      <c r="D144" s="100"/>
      <c r="E144" s="100"/>
      <c r="F144" s="100"/>
      <c r="G144" s="100"/>
      <c r="H144" s="101" t="s">
        <v>103</v>
      </c>
      <c r="I144" s="101" t="s">
        <v>101</v>
      </c>
      <c r="J144" s="109">
        <v>1</v>
      </c>
      <c r="K144" s="103"/>
      <c r="L144" s="109">
        <v>97</v>
      </c>
      <c r="M144" s="113">
        <f>L144*J144*$P$4</f>
        <v>109.8293364</v>
      </c>
      <c r="N144" s="100"/>
      <c r="O144" s="284"/>
      <c r="P144" s="284"/>
      <c r="Q144" s="104"/>
      <c r="R144" s="90"/>
      <c r="S144" s="91"/>
    </row>
    <row r="145" spans="1:19" ht="16.05" customHeight="1">
      <c r="A145" s="283">
        <v>7</v>
      </c>
      <c r="B145" s="285" t="s">
        <v>28</v>
      </c>
      <c r="C145" s="290" t="s">
        <v>1010</v>
      </c>
      <c r="D145" s="285" t="s">
        <v>30</v>
      </c>
      <c r="E145" s="283">
        <v>6</v>
      </c>
      <c r="F145" s="109">
        <v>2</v>
      </c>
      <c r="G145" s="109">
        <v>1</v>
      </c>
      <c r="H145" s="317" t="s">
        <v>26</v>
      </c>
      <c r="I145" s="285" t="s">
        <v>26</v>
      </c>
      <c r="J145" s="285" t="s">
        <v>26</v>
      </c>
      <c r="K145" s="285" t="s">
        <v>26</v>
      </c>
      <c r="L145" s="285" t="s">
        <v>27</v>
      </c>
      <c r="M145" s="285" t="s">
        <v>26</v>
      </c>
      <c r="N145" s="283">
        <f>F146+G146</f>
        <v>8.0858699999999999</v>
      </c>
      <c r="O145" s="283">
        <f>N145+M147</f>
        <v>82.815109200000009</v>
      </c>
      <c r="P145" s="283">
        <f>O145*E145</f>
        <v>496.89065520000008</v>
      </c>
      <c r="Q145" s="104"/>
      <c r="R145" s="90"/>
      <c r="S145" s="91"/>
    </row>
    <row r="146" spans="1:19" ht="30" customHeight="1">
      <c r="A146" s="289"/>
      <c r="B146" s="285"/>
      <c r="C146" s="291"/>
      <c r="D146" s="289"/>
      <c r="E146" s="292"/>
      <c r="F146" s="113">
        <f>F145*$Q$7</f>
        <v>5.0162399999999998</v>
      </c>
      <c r="G146" s="113">
        <f>G145*$Q$8</f>
        <v>3.0696300000000001</v>
      </c>
      <c r="H146" s="325"/>
      <c r="I146" s="286"/>
      <c r="J146" s="297"/>
      <c r="K146" s="286"/>
      <c r="L146" s="286"/>
      <c r="M146" s="286"/>
      <c r="N146" s="288"/>
      <c r="O146" s="284"/>
      <c r="P146" s="284"/>
      <c r="Q146" s="104"/>
      <c r="R146" s="90"/>
      <c r="S146" s="91"/>
    </row>
    <row r="147" spans="1:19" ht="18" customHeight="1">
      <c r="A147" s="100"/>
      <c r="B147" s="101"/>
      <c r="C147" s="111"/>
      <c r="D147" s="100"/>
      <c r="E147" s="100"/>
      <c r="F147" s="100"/>
      <c r="G147" s="100"/>
      <c r="H147" s="101" t="s">
        <v>103</v>
      </c>
      <c r="I147" s="101" t="s">
        <v>101</v>
      </c>
      <c r="J147" s="109">
        <v>1</v>
      </c>
      <c r="K147" s="103"/>
      <c r="L147" s="109">
        <v>66</v>
      </c>
      <c r="M147" s="113">
        <f>L147*J147*$P$4</f>
        <v>74.729239200000009</v>
      </c>
      <c r="N147" s="100"/>
      <c r="O147" s="284"/>
      <c r="P147" s="284"/>
      <c r="Q147" s="104"/>
      <c r="R147" s="90"/>
      <c r="S147" s="91"/>
    </row>
    <row r="148" spans="1:19" ht="16.05" customHeight="1">
      <c r="A148" s="283">
        <v>8</v>
      </c>
      <c r="B148" s="285" t="s">
        <v>28</v>
      </c>
      <c r="C148" s="290" t="s">
        <v>104</v>
      </c>
      <c r="D148" s="285" t="s">
        <v>30</v>
      </c>
      <c r="E148" s="283">
        <v>2</v>
      </c>
      <c r="F148" s="109">
        <v>10.5</v>
      </c>
      <c r="G148" s="109">
        <v>1.3</v>
      </c>
      <c r="H148" s="285" t="s">
        <v>26</v>
      </c>
      <c r="I148" s="285" t="s">
        <v>26</v>
      </c>
      <c r="J148" s="285" t="s">
        <v>26</v>
      </c>
      <c r="K148" s="285" t="s">
        <v>26</v>
      </c>
      <c r="L148" s="285" t="s">
        <v>26</v>
      </c>
      <c r="M148" s="285" t="s">
        <v>26</v>
      </c>
      <c r="N148" s="283">
        <f>F149+G149</f>
        <v>30.325778999999997</v>
      </c>
      <c r="O148" s="283">
        <f>N148+N150</f>
        <v>483.23025900000005</v>
      </c>
      <c r="P148" s="283">
        <f>E148*O148</f>
        <v>966.46051800000009</v>
      </c>
      <c r="Q148" s="104"/>
      <c r="R148" s="90"/>
      <c r="S148" s="91"/>
    </row>
    <row r="149" spans="1:19" ht="30" customHeight="1">
      <c r="A149" s="286"/>
      <c r="B149" s="286"/>
      <c r="C149" s="291"/>
      <c r="D149" s="289"/>
      <c r="E149" s="316"/>
      <c r="F149" s="113">
        <f>F148*$Q$7</f>
        <v>26.335259999999998</v>
      </c>
      <c r="G149" s="113">
        <f>G148*$Q$8</f>
        <v>3.9905190000000004</v>
      </c>
      <c r="H149" s="286"/>
      <c r="I149" s="286"/>
      <c r="J149" s="286"/>
      <c r="K149" s="286"/>
      <c r="L149" s="286"/>
      <c r="M149" s="286"/>
      <c r="N149" s="288"/>
      <c r="O149" s="293"/>
      <c r="P149" s="294"/>
      <c r="Q149" s="104"/>
      <c r="R149" s="90"/>
      <c r="S149" s="91"/>
    </row>
    <row r="150" spans="1:19" ht="18" customHeight="1">
      <c r="A150" s="103"/>
      <c r="B150" s="103"/>
      <c r="C150" s="111"/>
      <c r="D150" s="103"/>
      <c r="E150" s="103"/>
      <c r="F150" s="103"/>
      <c r="G150" s="103"/>
      <c r="H150" s="101" t="s">
        <v>105</v>
      </c>
      <c r="I150" s="101" t="s">
        <v>101</v>
      </c>
      <c r="J150" s="109">
        <v>1</v>
      </c>
      <c r="K150" s="100"/>
      <c r="L150" s="109">
        <v>400</v>
      </c>
      <c r="M150" s="113">
        <f>L150*J150*$P$4</f>
        <v>452.90448000000004</v>
      </c>
      <c r="N150" s="109">
        <f>SUM(M150)</f>
        <v>452.90448000000004</v>
      </c>
      <c r="O150" s="293"/>
      <c r="P150" s="294"/>
      <c r="Q150" s="104"/>
      <c r="R150" s="90"/>
      <c r="S150" s="91"/>
    </row>
    <row r="151" spans="1:19" ht="16.05" customHeight="1">
      <c r="A151" s="283">
        <v>9</v>
      </c>
      <c r="B151" s="285" t="s">
        <v>28</v>
      </c>
      <c r="C151" s="290" t="s">
        <v>1011</v>
      </c>
      <c r="D151" s="285" t="s">
        <v>30</v>
      </c>
      <c r="E151" s="283">
        <v>1</v>
      </c>
      <c r="F151" s="109">
        <v>10.5</v>
      </c>
      <c r="G151" s="109">
        <v>1.3</v>
      </c>
      <c r="H151" s="285" t="s">
        <v>26</v>
      </c>
      <c r="I151" s="285" t="s">
        <v>26</v>
      </c>
      <c r="J151" s="285" t="s">
        <v>26</v>
      </c>
      <c r="K151" s="285" t="s">
        <v>26</v>
      </c>
      <c r="L151" s="285" t="s">
        <v>26</v>
      </c>
      <c r="M151" s="285" t="s">
        <v>26</v>
      </c>
      <c r="N151" s="283">
        <f>F152+G152</f>
        <v>30.325778999999997</v>
      </c>
      <c r="O151" s="283">
        <f>N151+N153</f>
        <v>709.68249900000001</v>
      </c>
      <c r="P151" s="283">
        <f>E151*O151</f>
        <v>709.68249900000001</v>
      </c>
      <c r="Q151" s="104"/>
      <c r="R151" s="90"/>
      <c r="S151" s="91"/>
    </row>
    <row r="152" spans="1:19" ht="30" customHeight="1">
      <c r="A152" s="286"/>
      <c r="B152" s="286"/>
      <c r="C152" s="291"/>
      <c r="D152" s="289"/>
      <c r="E152" s="316"/>
      <c r="F152" s="113">
        <f>F151*$Q$7</f>
        <v>26.335259999999998</v>
      </c>
      <c r="G152" s="113">
        <f>G151*$Q$8</f>
        <v>3.9905190000000004</v>
      </c>
      <c r="H152" s="286"/>
      <c r="I152" s="286"/>
      <c r="J152" s="286"/>
      <c r="K152" s="286"/>
      <c r="L152" s="286"/>
      <c r="M152" s="286"/>
      <c r="N152" s="288"/>
      <c r="O152" s="293"/>
      <c r="P152" s="294"/>
      <c r="Q152" s="104"/>
      <c r="R152" s="90"/>
      <c r="S152" s="91"/>
    </row>
    <row r="153" spans="1:19" ht="18" customHeight="1">
      <c r="A153" s="103"/>
      <c r="B153" s="103"/>
      <c r="C153" s="111"/>
      <c r="D153" s="103"/>
      <c r="E153" s="103"/>
      <c r="F153" s="103"/>
      <c r="G153" s="103"/>
      <c r="H153" s="101" t="s">
        <v>105</v>
      </c>
      <c r="I153" s="101" t="s">
        <v>101</v>
      </c>
      <c r="J153" s="109">
        <v>1</v>
      </c>
      <c r="K153" s="100"/>
      <c r="L153" s="109">
        <v>600</v>
      </c>
      <c r="M153" s="113">
        <f>L153*J153*$P$4</f>
        <v>679.35672</v>
      </c>
      <c r="N153" s="109">
        <f>SUM(M153)</f>
        <v>679.35672</v>
      </c>
      <c r="O153" s="293"/>
      <c r="P153" s="294"/>
      <c r="Q153" s="104"/>
      <c r="R153" s="90"/>
      <c r="S153" s="91"/>
    </row>
    <row r="154" spans="1:19" ht="16.05" customHeight="1">
      <c r="A154" s="283">
        <v>10</v>
      </c>
      <c r="B154" s="285" t="s">
        <v>28</v>
      </c>
      <c r="C154" s="290" t="s">
        <v>106</v>
      </c>
      <c r="D154" s="285" t="s">
        <v>25</v>
      </c>
      <c r="E154" s="283">
        <f>E135</f>
        <v>165</v>
      </c>
      <c r="F154" s="109">
        <v>1.4</v>
      </c>
      <c r="G154" s="109">
        <f>40/100</f>
        <v>0.4</v>
      </c>
      <c r="H154" s="285" t="s">
        <v>26</v>
      </c>
      <c r="I154" s="285" t="s">
        <v>26</v>
      </c>
      <c r="J154" s="285" t="s">
        <v>26</v>
      </c>
      <c r="K154" s="285" t="s">
        <v>26</v>
      </c>
      <c r="L154" s="285" t="s">
        <v>26</v>
      </c>
      <c r="M154" s="328"/>
      <c r="N154" s="283">
        <f>F155+G155</f>
        <v>4.7392199999999995</v>
      </c>
      <c r="O154" s="283">
        <f>N154+N156</f>
        <v>5.3336571299999997</v>
      </c>
      <c r="P154" s="283">
        <f>O154*E154</f>
        <v>880.05342644999996</v>
      </c>
      <c r="Q154" s="104"/>
      <c r="R154" s="90"/>
      <c r="S154" s="91"/>
    </row>
    <row r="155" spans="1:19" ht="16.05" customHeight="1">
      <c r="A155" s="286"/>
      <c r="B155" s="285"/>
      <c r="C155" s="291"/>
      <c r="D155" s="286"/>
      <c r="E155" s="297"/>
      <c r="F155" s="113">
        <f>F154*Q7</f>
        <v>3.5113679999999996</v>
      </c>
      <c r="G155" s="113">
        <f>G154*Q8</f>
        <v>1.2278520000000002</v>
      </c>
      <c r="H155" s="286"/>
      <c r="I155" s="286"/>
      <c r="J155" s="286"/>
      <c r="K155" s="286"/>
      <c r="L155" s="286"/>
      <c r="M155" s="328"/>
      <c r="N155" s="297"/>
      <c r="O155" s="293"/>
      <c r="P155" s="294"/>
      <c r="Q155" s="104"/>
      <c r="R155" s="90"/>
      <c r="S155" s="91"/>
    </row>
    <row r="156" spans="1:19" ht="18" customHeight="1">
      <c r="A156" s="103"/>
      <c r="B156" s="103"/>
      <c r="C156" s="111"/>
      <c r="D156" s="103"/>
      <c r="E156" s="103"/>
      <c r="F156" s="103"/>
      <c r="G156" s="103"/>
      <c r="H156" s="101" t="s">
        <v>67</v>
      </c>
      <c r="I156" s="101" t="s">
        <v>68</v>
      </c>
      <c r="J156" s="109">
        <v>0.15</v>
      </c>
      <c r="K156" s="100"/>
      <c r="L156" s="109">
        <v>3.5</v>
      </c>
      <c r="M156" s="113">
        <f>L156*J156*$P$4</f>
        <v>0.59443713000000009</v>
      </c>
      <c r="N156" s="109">
        <f>M156</f>
        <v>0.59443713000000009</v>
      </c>
      <c r="O156" s="293"/>
      <c r="P156" s="294"/>
      <c r="Q156" s="104"/>
      <c r="R156" s="90"/>
      <c r="S156" s="91"/>
    </row>
    <row r="157" spans="1:19" ht="16.05" customHeight="1">
      <c r="A157" s="283">
        <v>11</v>
      </c>
      <c r="B157" s="285" t="s">
        <v>109</v>
      </c>
      <c r="C157" s="290" t="s">
        <v>1012</v>
      </c>
      <c r="D157" s="285" t="s">
        <v>40</v>
      </c>
      <c r="E157" s="283">
        <f>26*1.1</f>
        <v>28.6</v>
      </c>
      <c r="F157" s="109">
        <v>2.12</v>
      </c>
      <c r="G157" s="109">
        <v>0.92</v>
      </c>
      <c r="H157" s="285" t="s">
        <v>26</v>
      </c>
      <c r="I157" s="285" t="s">
        <v>26</v>
      </c>
      <c r="J157" s="285" t="s">
        <v>26</v>
      </c>
      <c r="K157" s="285" t="s">
        <v>26</v>
      </c>
      <c r="L157" s="285" t="s">
        <v>26</v>
      </c>
      <c r="M157" s="285" t="s">
        <v>26</v>
      </c>
      <c r="N157" s="283">
        <f>F158+G158</f>
        <v>8.1412739999999992</v>
      </c>
      <c r="O157" s="319">
        <f>N157+N159</f>
        <v>69.332798066666697</v>
      </c>
      <c r="P157" s="334">
        <f>O157*E157</f>
        <v>1982.9180247066677</v>
      </c>
      <c r="Q157" s="104"/>
      <c r="R157" s="90"/>
      <c r="S157" s="91"/>
    </row>
    <row r="158" spans="1:19" ht="109.2" customHeight="1">
      <c r="A158" s="286"/>
      <c r="B158" s="285"/>
      <c r="C158" s="291"/>
      <c r="D158" s="289"/>
      <c r="E158" s="288"/>
      <c r="F158" s="113">
        <f>F157*$Q$7</f>
        <v>5.3172144000000001</v>
      </c>
      <c r="G158" s="113">
        <f>G157*$Q$8</f>
        <v>2.8240596</v>
      </c>
      <c r="H158" s="286"/>
      <c r="I158" s="286"/>
      <c r="J158" s="286"/>
      <c r="K158" s="286"/>
      <c r="L158" s="286"/>
      <c r="M158" s="286"/>
      <c r="N158" s="288"/>
      <c r="O158" s="335"/>
      <c r="P158" s="323"/>
      <c r="Q158" s="104"/>
      <c r="R158" s="90"/>
      <c r="S158" s="91"/>
    </row>
    <row r="159" spans="1:19" ht="18" customHeight="1">
      <c r="A159" s="103"/>
      <c r="B159" s="103"/>
      <c r="C159" s="111"/>
      <c r="D159" s="103"/>
      <c r="E159" s="100"/>
      <c r="F159" s="103"/>
      <c r="G159" s="103"/>
      <c r="H159" s="101" t="s">
        <v>54</v>
      </c>
      <c r="I159" s="101" t="s">
        <v>55</v>
      </c>
      <c r="J159" s="109">
        <v>1.0149999999999999</v>
      </c>
      <c r="K159" s="100"/>
      <c r="L159" s="109">
        <v>29.93</v>
      </c>
      <c r="M159" s="113">
        <f>L159*J159*1.132</f>
        <v>34.388971399999996</v>
      </c>
      <c r="N159" s="319">
        <f>M159+M160+M161+M162</f>
        <v>61.191524066666702</v>
      </c>
      <c r="O159" s="335"/>
      <c r="P159" s="323"/>
      <c r="Q159" s="104"/>
      <c r="R159" s="90"/>
      <c r="S159" s="91"/>
    </row>
    <row r="160" spans="1:19" ht="18" customHeight="1">
      <c r="A160" s="103"/>
      <c r="B160" s="103"/>
      <c r="C160" s="111"/>
      <c r="D160" s="103"/>
      <c r="E160" s="103"/>
      <c r="F160" s="103"/>
      <c r="G160" s="103"/>
      <c r="H160" s="101" t="s">
        <v>56</v>
      </c>
      <c r="I160" s="101" t="s">
        <v>57</v>
      </c>
      <c r="J160" s="109">
        <v>0.70299999999999996</v>
      </c>
      <c r="K160" s="100"/>
      <c r="L160" s="109">
        <v>3.5</v>
      </c>
      <c r="M160" s="113">
        <f>L160*J160*1.132</f>
        <v>2.7852859999999993</v>
      </c>
      <c r="N160" s="335"/>
      <c r="O160" s="335"/>
      <c r="P160" s="323"/>
      <c r="Q160" s="104"/>
      <c r="R160" s="90"/>
      <c r="S160" s="91"/>
    </row>
    <row r="161" spans="1:19" ht="18" customHeight="1">
      <c r="A161" s="103"/>
      <c r="B161" s="103"/>
      <c r="C161" s="111"/>
      <c r="D161" s="103"/>
      <c r="E161" s="103"/>
      <c r="F161" s="103"/>
      <c r="G161" s="103"/>
      <c r="H161" s="101" t="s">
        <v>58</v>
      </c>
      <c r="I161" s="101" t="s">
        <v>55</v>
      </c>
      <c r="J161" s="109">
        <v>1.14E-2</v>
      </c>
      <c r="K161" s="100"/>
      <c r="L161" s="109">
        <v>125</v>
      </c>
      <c r="M161" s="113">
        <f>L161*J161*1.132</f>
        <v>1.6131</v>
      </c>
      <c r="N161" s="335"/>
      <c r="O161" s="335"/>
      <c r="P161" s="323"/>
      <c r="Q161" s="104"/>
      <c r="R161" s="90"/>
      <c r="S161" s="91"/>
    </row>
    <row r="162" spans="1:19" ht="19.2" customHeight="1">
      <c r="A162" s="103"/>
      <c r="B162" s="103"/>
      <c r="C162" s="111"/>
      <c r="D162" s="103"/>
      <c r="E162" s="103"/>
      <c r="F162" s="103"/>
      <c r="G162" s="103"/>
      <c r="H162" s="101" t="s">
        <v>175</v>
      </c>
      <c r="I162" s="101" t="s">
        <v>73</v>
      </c>
      <c r="J162" s="109">
        <v>10</v>
      </c>
      <c r="K162" s="100"/>
      <c r="L162" s="113">
        <v>1.9791666666666701</v>
      </c>
      <c r="M162" s="113">
        <f>L162*J162*1.132</f>
        <v>22.404166666666701</v>
      </c>
      <c r="N162" s="327"/>
      <c r="O162" s="327"/>
      <c r="P162" s="324"/>
      <c r="Q162" s="104"/>
      <c r="R162" s="90"/>
      <c r="S162" s="91"/>
    </row>
    <row r="163" spans="1:19" ht="16.05" customHeight="1">
      <c r="A163" s="283">
        <v>12</v>
      </c>
      <c r="B163" s="285" t="s">
        <v>60</v>
      </c>
      <c r="C163" s="290" t="s">
        <v>1013</v>
      </c>
      <c r="D163" s="285" t="s">
        <v>25</v>
      </c>
      <c r="E163" s="283">
        <f>17+14+5</f>
        <v>36</v>
      </c>
      <c r="F163" s="100"/>
      <c r="G163" s="100"/>
      <c r="H163" s="285" t="s">
        <v>26</v>
      </c>
      <c r="I163" s="285" t="s">
        <v>26</v>
      </c>
      <c r="J163" s="285" t="s">
        <v>26</v>
      </c>
      <c r="K163" s="285" t="s">
        <v>26</v>
      </c>
      <c r="L163" s="285" t="s">
        <v>26</v>
      </c>
      <c r="M163" s="285" t="s">
        <v>26</v>
      </c>
      <c r="N163" s="283">
        <f>F164+G164</f>
        <v>0</v>
      </c>
      <c r="O163" s="283">
        <f>N163+N165</f>
        <v>0.47554970400000002</v>
      </c>
      <c r="P163" s="283">
        <f>O163*E163</f>
        <v>17.119789344000001</v>
      </c>
      <c r="Q163" s="104"/>
      <c r="R163" s="90"/>
      <c r="S163" s="91"/>
    </row>
    <row r="164" spans="1:19" ht="20.55" customHeight="1">
      <c r="A164" s="286"/>
      <c r="B164" s="285"/>
      <c r="C164" s="291"/>
      <c r="D164" s="286"/>
      <c r="E164" s="316"/>
      <c r="F164" s="100"/>
      <c r="G164" s="100"/>
      <c r="H164" s="286"/>
      <c r="I164" s="286"/>
      <c r="J164" s="286"/>
      <c r="K164" s="286"/>
      <c r="L164" s="286"/>
      <c r="M164" s="286"/>
      <c r="N164" s="297"/>
      <c r="O164" s="293"/>
      <c r="P164" s="294"/>
      <c r="Q164" s="104"/>
      <c r="R164" s="90"/>
      <c r="S164" s="91"/>
    </row>
    <row r="165" spans="1:19" ht="18" customHeight="1">
      <c r="A165" s="103"/>
      <c r="B165" s="103"/>
      <c r="C165" s="111"/>
      <c r="D165" s="103"/>
      <c r="E165" s="103"/>
      <c r="F165" s="103"/>
      <c r="G165" s="103"/>
      <c r="H165" s="101" t="s">
        <v>62</v>
      </c>
      <c r="I165" s="101" t="s">
        <v>57</v>
      </c>
      <c r="J165" s="109">
        <v>1</v>
      </c>
      <c r="K165" s="100"/>
      <c r="L165" s="109">
        <v>0.42</v>
      </c>
      <c r="M165" s="113">
        <f>L165*J165*$P$4</f>
        <v>0.47554970400000002</v>
      </c>
      <c r="N165" s="109">
        <f>M165</f>
        <v>0.47554970400000002</v>
      </c>
      <c r="O165" s="293"/>
      <c r="P165" s="294"/>
      <c r="Q165" s="104"/>
      <c r="R165" s="90"/>
      <c r="S165" s="91"/>
    </row>
    <row r="166" spans="1:19" ht="16.05" customHeight="1">
      <c r="A166" s="283">
        <v>13</v>
      </c>
      <c r="B166" s="285" t="s">
        <v>60</v>
      </c>
      <c r="C166" s="302" t="s">
        <v>1014</v>
      </c>
      <c r="D166" s="285" t="s">
        <v>44</v>
      </c>
      <c r="E166" s="287">
        <f>Q168*0.9/1000*1.1</f>
        <v>2.00475</v>
      </c>
      <c r="F166" s="100"/>
      <c r="G166" s="100"/>
      <c r="H166" s="285" t="s">
        <v>26</v>
      </c>
      <c r="I166" s="285" t="s">
        <v>26</v>
      </c>
      <c r="J166" s="285" t="s">
        <v>26</v>
      </c>
      <c r="K166" s="285" t="s">
        <v>26</v>
      </c>
      <c r="L166" s="285" t="s">
        <v>26</v>
      </c>
      <c r="M166" s="285" t="s">
        <v>26</v>
      </c>
      <c r="N166" s="283">
        <f>F167+G167</f>
        <v>0</v>
      </c>
      <c r="O166" s="283">
        <f>N166+N168</f>
        <v>357.03969840000053</v>
      </c>
      <c r="P166" s="283">
        <f>O166*E166</f>
        <v>715.77533536740111</v>
      </c>
      <c r="Q166" s="104"/>
      <c r="R166" s="90"/>
      <c r="S166" s="91"/>
    </row>
    <row r="167" spans="1:19" ht="19.2" customHeight="1">
      <c r="A167" s="286"/>
      <c r="B167" s="285"/>
      <c r="C167" s="303"/>
      <c r="D167" s="286"/>
      <c r="E167" s="288"/>
      <c r="F167" s="100"/>
      <c r="G167" s="100"/>
      <c r="H167" s="286"/>
      <c r="I167" s="286"/>
      <c r="J167" s="286"/>
      <c r="K167" s="286"/>
      <c r="L167" s="286"/>
      <c r="M167" s="286"/>
      <c r="N167" s="297"/>
      <c r="O167" s="293"/>
      <c r="P167" s="294"/>
      <c r="Q167" s="104"/>
      <c r="R167" s="90"/>
      <c r="S167" s="91"/>
    </row>
    <row r="168" spans="1:19" ht="18" customHeight="1">
      <c r="A168" s="103"/>
      <c r="B168" s="103"/>
      <c r="C168" s="111"/>
      <c r="D168" s="103"/>
      <c r="E168" s="103"/>
      <c r="F168" s="103"/>
      <c r="G168" s="103"/>
      <c r="H168" s="101" t="s">
        <v>111</v>
      </c>
      <c r="I168" s="101" t="s">
        <v>90</v>
      </c>
      <c r="J168" s="109">
        <v>1.1000000000000001</v>
      </c>
      <c r="K168" s="100"/>
      <c r="L168" s="113">
        <v>286.66666666666703</v>
      </c>
      <c r="M168" s="113">
        <f>L168*J168*$P$4</f>
        <v>357.03969840000053</v>
      </c>
      <c r="N168" s="109">
        <f>M168</f>
        <v>357.03969840000053</v>
      </c>
      <c r="O168" s="293"/>
      <c r="P168" s="294"/>
      <c r="Q168" s="131">
        <f>((50/0.2)*4.1)+(20*50)</f>
        <v>2025</v>
      </c>
      <c r="R168" s="90"/>
      <c r="S168" s="91"/>
    </row>
    <row r="169" spans="1:19" ht="16.05" customHeight="1">
      <c r="A169" s="283">
        <v>14</v>
      </c>
      <c r="B169" s="285" t="s">
        <v>60</v>
      </c>
      <c r="C169" s="290" t="s">
        <v>1015</v>
      </c>
      <c r="D169" s="285" t="s">
        <v>44</v>
      </c>
      <c r="E169" s="287">
        <f>Q171*0.22*1.1/1000</f>
        <v>0.15125</v>
      </c>
      <c r="F169" s="100"/>
      <c r="G169" s="100"/>
      <c r="H169" s="285" t="s">
        <v>26</v>
      </c>
      <c r="I169" s="285" t="s">
        <v>26</v>
      </c>
      <c r="J169" s="285" t="s">
        <v>26</v>
      </c>
      <c r="K169" s="285" t="s">
        <v>26</v>
      </c>
      <c r="L169" s="285" t="s">
        <v>26</v>
      </c>
      <c r="M169" s="285" t="s">
        <v>26</v>
      </c>
      <c r="N169" s="283">
        <f>F170+G170</f>
        <v>0</v>
      </c>
      <c r="O169" s="283">
        <f>N169+N171</f>
        <v>334.95683079600002</v>
      </c>
      <c r="P169" s="283">
        <f>O169*E169</f>
        <v>50.662220657894999</v>
      </c>
      <c r="Q169" s="104"/>
      <c r="R169" s="90"/>
      <c r="S169" s="91"/>
    </row>
    <row r="170" spans="1:19" ht="21.45" customHeight="1">
      <c r="A170" s="286"/>
      <c r="B170" s="285"/>
      <c r="C170" s="291"/>
      <c r="D170" s="286"/>
      <c r="E170" s="288"/>
      <c r="F170" s="100"/>
      <c r="G170" s="100"/>
      <c r="H170" s="286"/>
      <c r="I170" s="286"/>
      <c r="J170" s="286"/>
      <c r="K170" s="286"/>
      <c r="L170" s="286"/>
      <c r="M170" s="286"/>
      <c r="N170" s="297"/>
      <c r="O170" s="293"/>
      <c r="P170" s="294"/>
      <c r="Q170" s="104"/>
      <c r="R170" s="90"/>
      <c r="S170" s="91"/>
    </row>
    <row r="171" spans="1:19" ht="18" customHeight="1">
      <c r="A171" s="103"/>
      <c r="B171" s="103"/>
      <c r="C171" s="111"/>
      <c r="D171" s="103"/>
      <c r="E171" s="103"/>
      <c r="F171" s="103"/>
      <c r="G171" s="103"/>
      <c r="H171" s="101" t="s">
        <v>111</v>
      </c>
      <c r="I171" s="101" t="s">
        <v>90</v>
      </c>
      <c r="J171" s="109">
        <v>1</v>
      </c>
      <c r="K171" s="100"/>
      <c r="L171" s="109">
        <v>295.83</v>
      </c>
      <c r="M171" s="113">
        <f>L171*J171*$P$4</f>
        <v>334.95683079600002</v>
      </c>
      <c r="N171" s="109">
        <f>M171</f>
        <v>334.95683079600002</v>
      </c>
      <c r="O171" s="293"/>
      <c r="P171" s="294"/>
      <c r="Q171" s="131">
        <f>5*0.5*(50/0.2)</f>
        <v>625</v>
      </c>
      <c r="R171" s="90"/>
      <c r="S171" s="91"/>
    </row>
    <row r="172" spans="1:19" ht="16.05" customHeight="1">
      <c r="A172" s="319">
        <v>15</v>
      </c>
      <c r="B172" s="317" t="s">
        <v>1016</v>
      </c>
      <c r="C172" s="302" t="s">
        <v>1017</v>
      </c>
      <c r="D172" s="285" t="s">
        <v>25</v>
      </c>
      <c r="E172" s="319">
        <f>50*1.1</f>
        <v>55.000000000000007</v>
      </c>
      <c r="F172" s="109">
        <v>0.81</v>
      </c>
      <c r="G172" s="109">
        <v>0.15</v>
      </c>
      <c r="H172" s="317" t="s">
        <v>26</v>
      </c>
      <c r="I172" s="317" t="s">
        <v>26</v>
      </c>
      <c r="J172" s="317" t="s">
        <v>26</v>
      </c>
      <c r="K172" s="317" t="s">
        <v>26</v>
      </c>
      <c r="L172" s="317" t="s">
        <v>26</v>
      </c>
      <c r="M172" s="317" t="s">
        <v>26</v>
      </c>
      <c r="N172" s="319">
        <f>F173+G173</f>
        <v>2.4920217</v>
      </c>
      <c r="O172" s="319">
        <f>N172+N174</f>
        <v>8.6415587294400016</v>
      </c>
      <c r="P172" s="319">
        <f>E172*O172</f>
        <v>475.28573011920014</v>
      </c>
      <c r="Q172" s="104"/>
      <c r="R172" s="90"/>
      <c r="S172" s="91"/>
    </row>
    <row r="173" spans="1:19" ht="47.55" customHeight="1">
      <c r="A173" s="318"/>
      <c r="B173" s="318"/>
      <c r="C173" s="303"/>
      <c r="D173" s="286"/>
      <c r="E173" s="333"/>
      <c r="F173" s="113">
        <f>F172*$Q$7</f>
        <v>2.0315772000000001</v>
      </c>
      <c r="G173" s="113">
        <f>G172*$Q$8</f>
        <v>0.46044449999999998</v>
      </c>
      <c r="H173" s="318"/>
      <c r="I173" s="318"/>
      <c r="J173" s="318"/>
      <c r="K173" s="318"/>
      <c r="L173" s="318"/>
      <c r="M173" s="318"/>
      <c r="N173" s="320"/>
      <c r="O173" s="332"/>
      <c r="P173" s="323"/>
      <c r="Q173" s="104"/>
      <c r="R173" s="90"/>
      <c r="S173" s="91"/>
    </row>
    <row r="174" spans="1:19" ht="18" customHeight="1">
      <c r="A174" s="103"/>
      <c r="B174" s="103"/>
      <c r="C174" s="111"/>
      <c r="D174" s="103"/>
      <c r="E174" s="103"/>
      <c r="F174" s="103"/>
      <c r="G174" s="103"/>
      <c r="H174" s="101" t="s">
        <v>1018</v>
      </c>
      <c r="I174" s="101" t="s">
        <v>68</v>
      </c>
      <c r="J174" s="109">
        <v>3.5</v>
      </c>
      <c r="K174" s="100"/>
      <c r="L174" s="109">
        <v>0.15</v>
      </c>
      <c r="M174" s="113">
        <f>L174*J174*$P$4</f>
        <v>0.59443713000000009</v>
      </c>
      <c r="N174" s="319">
        <f>M174+M175</f>
        <v>6.1495370294400011</v>
      </c>
      <c r="O174" s="332"/>
      <c r="P174" s="323"/>
      <c r="Q174" s="104"/>
      <c r="R174" s="90"/>
      <c r="S174" s="91"/>
    </row>
    <row r="175" spans="1:19" ht="33" customHeight="1">
      <c r="A175" s="100"/>
      <c r="B175" s="100"/>
      <c r="C175" s="111"/>
      <c r="D175" s="100"/>
      <c r="E175" s="100"/>
      <c r="F175" s="100"/>
      <c r="G175" s="100"/>
      <c r="H175" s="101" t="s">
        <v>1019</v>
      </c>
      <c r="I175" s="101" t="s">
        <v>57</v>
      </c>
      <c r="J175" s="109">
        <v>1.02</v>
      </c>
      <c r="K175" s="100"/>
      <c r="L175" s="109">
        <v>4.8099999999999996</v>
      </c>
      <c r="M175" s="113">
        <f>L175*J175*$P$4</f>
        <v>5.5550998994400009</v>
      </c>
      <c r="N175" s="325"/>
      <c r="O175" s="325"/>
      <c r="P175" s="324"/>
      <c r="Q175" s="104"/>
      <c r="R175" s="90"/>
      <c r="S175" s="91"/>
    </row>
    <row r="176" spans="1:19" ht="15.45" customHeight="1">
      <c r="A176" s="283">
        <v>16</v>
      </c>
      <c r="B176" s="285" t="s">
        <v>1016</v>
      </c>
      <c r="C176" s="290" t="s">
        <v>1020</v>
      </c>
      <c r="D176" s="285" t="s">
        <v>119</v>
      </c>
      <c r="E176" s="283">
        <f>50*1.15</f>
        <v>57.499999999999993</v>
      </c>
      <c r="F176" s="109">
        <v>0.81</v>
      </c>
      <c r="G176" s="109">
        <v>0.15</v>
      </c>
      <c r="H176" s="285" t="s">
        <v>26</v>
      </c>
      <c r="I176" s="285" t="s">
        <v>26</v>
      </c>
      <c r="J176" s="285" t="s">
        <v>26</v>
      </c>
      <c r="K176" s="285" t="s">
        <v>26</v>
      </c>
      <c r="L176" s="285" t="s">
        <v>26</v>
      </c>
      <c r="M176" s="285" t="s">
        <v>26</v>
      </c>
      <c r="N176" s="283">
        <f>F177+G177</f>
        <v>2.4920217</v>
      </c>
      <c r="O176" s="283">
        <f>N176+N178</f>
        <v>13.842940230000002</v>
      </c>
      <c r="P176" s="283">
        <f>E176*O176</f>
        <v>795.96906322500001</v>
      </c>
      <c r="Q176" s="104"/>
      <c r="R176" s="90"/>
      <c r="S176" s="91"/>
    </row>
    <row r="177" spans="1:19" ht="37.799999999999997" customHeight="1">
      <c r="A177" s="284"/>
      <c r="B177" s="286"/>
      <c r="C177" s="291"/>
      <c r="D177" s="286"/>
      <c r="E177" s="316"/>
      <c r="F177" s="113">
        <f>F176*$Q$7</f>
        <v>2.0315772000000001</v>
      </c>
      <c r="G177" s="113">
        <f>G176*$Q$8</f>
        <v>0.46044449999999998</v>
      </c>
      <c r="H177" s="286"/>
      <c r="I177" s="286"/>
      <c r="J177" s="286"/>
      <c r="K177" s="286"/>
      <c r="L177" s="286"/>
      <c r="M177" s="286"/>
      <c r="N177" s="288"/>
      <c r="O177" s="289"/>
      <c r="P177" s="293"/>
      <c r="Q177" s="104"/>
      <c r="R177" s="90"/>
      <c r="S177" s="91"/>
    </row>
    <row r="178" spans="1:19" ht="18" customHeight="1">
      <c r="A178" s="100"/>
      <c r="B178" s="132"/>
      <c r="C178" s="133" t="s">
        <v>113</v>
      </c>
      <c r="D178" s="132"/>
      <c r="E178" s="132"/>
      <c r="F178" s="132"/>
      <c r="G178" s="132"/>
      <c r="H178" s="101" t="s">
        <v>1018</v>
      </c>
      <c r="I178" s="101" t="s">
        <v>68</v>
      </c>
      <c r="J178" s="109">
        <v>3.5</v>
      </c>
      <c r="K178" s="100"/>
      <c r="L178" s="109">
        <v>0.15</v>
      </c>
      <c r="M178" s="113">
        <f>L178*J178*$P$4</f>
        <v>0.59443713000000009</v>
      </c>
      <c r="N178" s="283">
        <f>M178+M180+M179</f>
        <v>11.350918530000001</v>
      </c>
      <c r="O178" s="289"/>
      <c r="P178" s="293"/>
      <c r="Q178" s="104"/>
      <c r="R178" s="90"/>
      <c r="S178" s="91"/>
    </row>
    <row r="179" spans="1:19" ht="33.299999999999997" customHeight="1">
      <c r="A179" s="100"/>
      <c r="B179" s="100"/>
      <c r="C179" s="111"/>
      <c r="D179" s="100"/>
      <c r="E179" s="100"/>
      <c r="F179" s="100"/>
      <c r="G179" s="100"/>
      <c r="H179" s="101" t="s">
        <v>1021</v>
      </c>
      <c r="I179" s="101" t="s">
        <v>57</v>
      </c>
      <c r="J179" s="109">
        <v>1.1000000000000001</v>
      </c>
      <c r="K179" s="100"/>
      <c r="L179" s="109">
        <v>1</v>
      </c>
      <c r="M179" s="113">
        <f>L179*J179*$P$4</f>
        <v>1.2454873200000003</v>
      </c>
      <c r="N179" s="284"/>
      <c r="O179" s="284"/>
      <c r="P179" s="284"/>
      <c r="Q179" s="104"/>
      <c r="R179" s="90"/>
      <c r="S179" s="91"/>
    </row>
    <row r="180" spans="1:19" ht="33.299999999999997" customHeight="1">
      <c r="A180" s="100"/>
      <c r="B180" s="100"/>
      <c r="C180" s="111"/>
      <c r="D180" s="100"/>
      <c r="E180" s="100"/>
      <c r="F180" s="100"/>
      <c r="G180" s="100"/>
      <c r="H180" s="101" t="s">
        <v>1022</v>
      </c>
      <c r="I180" s="101" t="s">
        <v>57</v>
      </c>
      <c r="J180" s="109">
        <v>1.1200000000000001</v>
      </c>
      <c r="K180" s="100"/>
      <c r="L180" s="109">
        <v>7.5</v>
      </c>
      <c r="M180" s="113">
        <f>L180*J180*$P$4</f>
        <v>9.5109940800000015</v>
      </c>
      <c r="N180" s="289"/>
      <c r="O180" s="289"/>
      <c r="P180" s="293"/>
      <c r="Q180" s="104"/>
      <c r="R180" s="90"/>
      <c r="S180" s="91"/>
    </row>
    <row r="181" spans="1:19" ht="16.05" customHeight="1">
      <c r="A181" s="283">
        <v>17</v>
      </c>
      <c r="B181" s="285" t="s">
        <v>28</v>
      </c>
      <c r="C181" s="290" t="s">
        <v>1023</v>
      </c>
      <c r="D181" s="285" t="s">
        <v>33</v>
      </c>
      <c r="E181" s="283">
        <f>180*1.1</f>
        <v>198.00000000000003</v>
      </c>
      <c r="F181" s="109">
        <v>1.05</v>
      </c>
      <c r="G181" s="109">
        <v>0.7</v>
      </c>
      <c r="H181" s="285" t="s">
        <v>26</v>
      </c>
      <c r="I181" s="285" t="s">
        <v>26</v>
      </c>
      <c r="J181" s="285" t="s">
        <v>26</v>
      </c>
      <c r="K181" s="285" t="s">
        <v>26</v>
      </c>
      <c r="L181" s="328"/>
      <c r="M181" s="328"/>
      <c r="N181" s="283">
        <f>F182+G182</f>
        <v>4.7822669999999992</v>
      </c>
      <c r="O181" s="283">
        <f>N181+N183</f>
        <v>7.7714365679999995</v>
      </c>
      <c r="P181" s="287">
        <f>O181*E181</f>
        <v>1538.744440464</v>
      </c>
      <c r="Q181" s="104"/>
      <c r="R181" s="90"/>
      <c r="S181" s="91"/>
    </row>
    <row r="182" spans="1:19" ht="94.8" customHeight="1">
      <c r="A182" s="286"/>
      <c r="B182" s="285"/>
      <c r="C182" s="291"/>
      <c r="D182" s="286"/>
      <c r="E182" s="297"/>
      <c r="F182" s="113">
        <f>F181*$Q$7</f>
        <v>2.6335259999999998</v>
      </c>
      <c r="G182" s="113">
        <f>G181*$Q$8</f>
        <v>2.1487409999999998</v>
      </c>
      <c r="H182" s="286"/>
      <c r="I182" s="286"/>
      <c r="J182" s="286"/>
      <c r="K182" s="286"/>
      <c r="L182" s="328"/>
      <c r="M182" s="328"/>
      <c r="N182" s="288"/>
      <c r="O182" s="293"/>
      <c r="P182" s="293"/>
      <c r="Q182" s="104"/>
      <c r="R182" s="90"/>
      <c r="S182" s="91"/>
    </row>
    <row r="183" spans="1:19" ht="33" customHeight="1">
      <c r="A183" s="103"/>
      <c r="B183" s="103"/>
      <c r="C183" s="111"/>
      <c r="D183" s="103"/>
      <c r="E183" s="103"/>
      <c r="F183" s="103"/>
      <c r="G183" s="103"/>
      <c r="H183" s="101" t="s">
        <v>1024</v>
      </c>
      <c r="I183" s="101" t="s">
        <v>73</v>
      </c>
      <c r="J183" s="109">
        <v>1.1000000000000001</v>
      </c>
      <c r="K183" s="100"/>
      <c r="L183" s="109">
        <v>2.4</v>
      </c>
      <c r="M183" s="113">
        <f>L183*J183*$P$4</f>
        <v>2.9891695680000003</v>
      </c>
      <c r="N183" s="109">
        <f>M183</f>
        <v>2.9891695680000003</v>
      </c>
      <c r="O183" s="293"/>
      <c r="P183" s="293"/>
      <c r="Q183" s="104"/>
      <c r="R183" s="90"/>
      <c r="S183" s="91"/>
    </row>
    <row r="184" spans="1:19" ht="16.05" customHeight="1">
      <c r="A184" s="283">
        <v>18</v>
      </c>
      <c r="B184" s="285" t="s">
        <v>60</v>
      </c>
      <c r="C184" s="290" t="s">
        <v>1025</v>
      </c>
      <c r="D184" s="285" t="s">
        <v>44</v>
      </c>
      <c r="E184" s="283">
        <v>1.4999999999999999E-2</v>
      </c>
      <c r="F184" s="100"/>
      <c r="G184" s="100"/>
      <c r="H184" s="285" t="s">
        <v>26</v>
      </c>
      <c r="I184" s="285" t="s">
        <v>26</v>
      </c>
      <c r="J184" s="285" t="s">
        <v>26</v>
      </c>
      <c r="K184" s="285" t="s">
        <v>26</v>
      </c>
      <c r="L184" s="285" t="s">
        <v>26</v>
      </c>
      <c r="M184" s="285" t="s">
        <v>26</v>
      </c>
      <c r="N184" s="283">
        <f>F185+G185</f>
        <v>0</v>
      </c>
      <c r="O184" s="283">
        <f>N184+N186</f>
        <v>324.58154400000041</v>
      </c>
      <c r="P184" s="283">
        <f>O184*E184</f>
        <v>4.8687231600000063</v>
      </c>
      <c r="Q184" s="104"/>
      <c r="R184" s="90"/>
      <c r="S184" s="91"/>
    </row>
    <row r="185" spans="1:19" ht="33.450000000000003" customHeight="1">
      <c r="A185" s="286"/>
      <c r="B185" s="285"/>
      <c r="C185" s="291"/>
      <c r="D185" s="286"/>
      <c r="E185" s="288"/>
      <c r="F185" s="100"/>
      <c r="G185" s="100"/>
      <c r="H185" s="286"/>
      <c r="I185" s="286"/>
      <c r="J185" s="286"/>
      <c r="K185" s="286"/>
      <c r="L185" s="286"/>
      <c r="M185" s="286"/>
      <c r="N185" s="297"/>
      <c r="O185" s="293"/>
      <c r="P185" s="293"/>
      <c r="Q185" s="104"/>
      <c r="R185" s="90"/>
      <c r="S185" s="91"/>
    </row>
    <row r="186" spans="1:19" ht="19.8" customHeight="1">
      <c r="A186" s="103"/>
      <c r="B186" s="103"/>
      <c r="C186" s="111"/>
      <c r="D186" s="103"/>
      <c r="E186" s="103"/>
      <c r="F186" s="103"/>
      <c r="G186" s="103"/>
      <c r="H186" s="101" t="s">
        <v>111</v>
      </c>
      <c r="I186" s="101" t="s">
        <v>90</v>
      </c>
      <c r="J186" s="109">
        <v>1</v>
      </c>
      <c r="K186" s="100"/>
      <c r="L186" s="113">
        <v>286.66666666666703</v>
      </c>
      <c r="M186" s="113">
        <f>L186*J186*$P$4</f>
        <v>324.58154400000041</v>
      </c>
      <c r="N186" s="109">
        <f>M186</f>
        <v>324.58154400000041</v>
      </c>
      <c r="O186" s="293"/>
      <c r="P186" s="293"/>
      <c r="Q186" s="104"/>
      <c r="R186" s="90"/>
      <c r="S186" s="91"/>
    </row>
    <row r="187" spans="1:19" ht="16.05" customHeight="1">
      <c r="A187" s="283">
        <v>19</v>
      </c>
      <c r="B187" s="285" t="s">
        <v>76</v>
      </c>
      <c r="C187" s="290" t="s">
        <v>1026</v>
      </c>
      <c r="D187" s="285" t="s">
        <v>40</v>
      </c>
      <c r="E187" s="319">
        <f>(0.6*50*1.1)</f>
        <v>33</v>
      </c>
      <c r="F187" s="109">
        <v>0.45</v>
      </c>
      <c r="G187" s="109">
        <v>0.37</v>
      </c>
      <c r="H187" s="285" t="s">
        <v>26</v>
      </c>
      <c r="I187" s="285" t="s">
        <v>26</v>
      </c>
      <c r="J187" s="285" t="s">
        <v>26</v>
      </c>
      <c r="K187" s="285" t="s">
        <v>26</v>
      </c>
      <c r="L187" s="285" t="s">
        <v>27</v>
      </c>
      <c r="M187" s="285" t="s">
        <v>26</v>
      </c>
      <c r="N187" s="283">
        <f>F188+G188</f>
        <v>2.2644171000000002</v>
      </c>
      <c r="O187" s="283">
        <f>N187+M189</f>
        <v>7.2463663800000013</v>
      </c>
      <c r="P187" s="283">
        <f>O187*E187</f>
        <v>239.13009054000005</v>
      </c>
      <c r="Q187" s="104"/>
      <c r="R187" s="90"/>
      <c r="S187" s="91"/>
    </row>
    <row r="188" spans="1:19" ht="15.45" customHeight="1">
      <c r="A188" s="289"/>
      <c r="B188" s="285"/>
      <c r="C188" s="291"/>
      <c r="D188" s="289"/>
      <c r="E188" s="327"/>
      <c r="F188" s="113">
        <f>F187*$Q$7</f>
        <v>1.128654</v>
      </c>
      <c r="G188" s="113">
        <f>G187*$Q$8</f>
        <v>1.1357630999999999</v>
      </c>
      <c r="H188" s="286"/>
      <c r="I188" s="286"/>
      <c r="J188" s="286"/>
      <c r="K188" s="286"/>
      <c r="L188" s="286"/>
      <c r="M188" s="286"/>
      <c r="N188" s="288"/>
      <c r="O188" s="284"/>
      <c r="P188" s="284"/>
      <c r="Q188" s="104"/>
      <c r="R188" s="90"/>
      <c r="S188" s="91"/>
    </row>
    <row r="189" spans="1:19" ht="18" customHeight="1">
      <c r="A189" s="130"/>
      <c r="B189" s="101"/>
      <c r="C189" s="111"/>
      <c r="D189" s="100"/>
      <c r="E189" s="100"/>
      <c r="F189" s="100"/>
      <c r="G189" s="100"/>
      <c r="H189" s="101" t="s">
        <v>78</v>
      </c>
      <c r="I189" s="101" t="s">
        <v>55</v>
      </c>
      <c r="J189" s="109">
        <v>1.1000000000000001</v>
      </c>
      <c r="K189" s="103"/>
      <c r="L189" s="109">
        <v>4</v>
      </c>
      <c r="M189" s="113">
        <f>L189*J189*$P$4</f>
        <v>4.9819492800000011</v>
      </c>
      <c r="N189" s="113">
        <f>M189</f>
        <v>4.9819492800000011</v>
      </c>
      <c r="O189" s="284"/>
      <c r="P189" s="284"/>
      <c r="Q189" s="104"/>
      <c r="R189" s="90"/>
      <c r="S189" s="91"/>
    </row>
    <row r="190" spans="1:19" ht="39.450000000000003" customHeight="1">
      <c r="A190" s="116"/>
      <c r="B190" s="116"/>
      <c r="C190" s="118" t="s">
        <v>46</v>
      </c>
      <c r="D190" s="119" t="s">
        <v>199</v>
      </c>
      <c r="E190" s="120"/>
      <c r="F190" s="120"/>
      <c r="G190" s="120"/>
      <c r="H190" s="116"/>
      <c r="I190" s="116"/>
      <c r="J190" s="125"/>
      <c r="K190" s="116"/>
      <c r="L190" s="126"/>
      <c r="M190" s="126"/>
      <c r="N190" s="125"/>
      <c r="O190" s="127"/>
      <c r="P190" s="122">
        <f>SUM(P124:P188)</f>
        <v>11865.377300885666</v>
      </c>
      <c r="Q190" s="104"/>
      <c r="R190" s="90"/>
      <c r="S190" s="91"/>
    </row>
    <row r="191" spans="1:19" ht="78" customHeight="1">
      <c r="A191" s="100"/>
      <c r="B191" s="101"/>
      <c r="C191" s="107" t="s">
        <v>1027</v>
      </c>
      <c r="D191" s="100"/>
      <c r="E191" s="103"/>
      <c r="F191" s="103"/>
      <c r="G191" s="103"/>
      <c r="H191" s="100"/>
      <c r="I191" s="100"/>
      <c r="J191" s="115"/>
      <c r="K191" s="100"/>
      <c r="L191" s="114"/>
      <c r="M191" s="114"/>
      <c r="N191" s="115"/>
      <c r="O191" s="114"/>
      <c r="P191" s="123"/>
      <c r="Q191" s="104"/>
      <c r="R191" s="90"/>
      <c r="S191" s="91"/>
    </row>
    <row r="192" spans="1:19" ht="16.05" customHeight="1">
      <c r="A192" s="283">
        <v>1</v>
      </c>
      <c r="B192" s="285" t="s">
        <v>76</v>
      </c>
      <c r="C192" s="290" t="s">
        <v>1028</v>
      </c>
      <c r="D192" s="317" t="s">
        <v>40</v>
      </c>
      <c r="E192" s="319">
        <f>(0.4*1.9*1.1)</f>
        <v>0.83600000000000008</v>
      </c>
      <c r="F192" s="109">
        <v>0.45</v>
      </c>
      <c r="G192" s="109">
        <v>0.37</v>
      </c>
      <c r="H192" s="285" t="s">
        <v>26</v>
      </c>
      <c r="I192" s="285" t="s">
        <v>26</v>
      </c>
      <c r="J192" s="285" t="s">
        <v>26</v>
      </c>
      <c r="K192" s="285" t="s">
        <v>26</v>
      </c>
      <c r="L192" s="285" t="s">
        <v>27</v>
      </c>
      <c r="M192" s="285" t="s">
        <v>26</v>
      </c>
      <c r="N192" s="283">
        <f>F193+G193</f>
        <v>2.2644171000000002</v>
      </c>
      <c r="O192" s="283">
        <f>N192+M194</f>
        <v>6.7934619000000005</v>
      </c>
      <c r="P192" s="283">
        <f>O192*E192</f>
        <v>5.6793341484000006</v>
      </c>
      <c r="Q192" s="104"/>
      <c r="R192" s="90"/>
      <c r="S192" s="91"/>
    </row>
    <row r="193" spans="1:19" ht="36" customHeight="1">
      <c r="A193" s="289"/>
      <c r="B193" s="285"/>
      <c r="C193" s="291"/>
      <c r="D193" s="325"/>
      <c r="E193" s="322"/>
      <c r="F193" s="113">
        <f>F192*$Q$7</f>
        <v>1.128654</v>
      </c>
      <c r="G193" s="113">
        <f>G192*$Q$8</f>
        <v>1.1357630999999999</v>
      </c>
      <c r="H193" s="286"/>
      <c r="I193" s="286"/>
      <c r="J193" s="286"/>
      <c r="K193" s="286"/>
      <c r="L193" s="286"/>
      <c r="M193" s="286"/>
      <c r="N193" s="288"/>
      <c r="O193" s="284"/>
      <c r="P193" s="284"/>
      <c r="Q193" s="104"/>
      <c r="R193" s="90"/>
      <c r="S193" s="91"/>
    </row>
    <row r="194" spans="1:19" ht="18" customHeight="1">
      <c r="A194" s="130"/>
      <c r="B194" s="101"/>
      <c r="C194" s="111"/>
      <c r="D194" s="100"/>
      <c r="E194" s="100"/>
      <c r="F194" s="100"/>
      <c r="G194" s="100"/>
      <c r="H194" s="101" t="s">
        <v>78</v>
      </c>
      <c r="I194" s="101" t="s">
        <v>55</v>
      </c>
      <c r="J194" s="109">
        <v>1</v>
      </c>
      <c r="K194" s="103"/>
      <c r="L194" s="109">
        <v>4</v>
      </c>
      <c r="M194" s="113">
        <f>L194*J194*$P$4</f>
        <v>4.5290448000000003</v>
      </c>
      <c r="N194" s="113">
        <f>M194</f>
        <v>4.5290448000000003</v>
      </c>
      <c r="O194" s="284"/>
      <c r="P194" s="284"/>
      <c r="Q194" s="104"/>
      <c r="R194" s="90"/>
      <c r="S194" s="91"/>
    </row>
    <row r="195" spans="1:19" ht="16.05" customHeight="1">
      <c r="A195" s="283">
        <v>2</v>
      </c>
      <c r="B195" s="285" t="s">
        <v>60</v>
      </c>
      <c r="C195" s="290" t="s">
        <v>1029</v>
      </c>
      <c r="D195" s="285" t="s">
        <v>44</v>
      </c>
      <c r="E195" s="287">
        <f>127*1.21/1000*1.2</f>
        <v>0.18440399999999998</v>
      </c>
      <c r="F195" s="100"/>
      <c r="G195" s="100"/>
      <c r="H195" s="286"/>
      <c r="I195" s="285" t="s">
        <v>26</v>
      </c>
      <c r="J195" s="285" t="s">
        <v>26</v>
      </c>
      <c r="K195" s="285" t="s">
        <v>26</v>
      </c>
      <c r="L195" s="285" t="s">
        <v>26</v>
      </c>
      <c r="M195" s="285" t="s">
        <v>26</v>
      </c>
      <c r="N195" s="283">
        <f>F196+G196</f>
        <v>0</v>
      </c>
      <c r="O195" s="283">
        <f>N195+N197</f>
        <v>340.81062120000047</v>
      </c>
      <c r="P195" s="283">
        <f>O195*E195</f>
        <v>62.846841791764881</v>
      </c>
      <c r="Q195" s="104"/>
      <c r="R195" s="90"/>
      <c r="S195" s="91"/>
    </row>
    <row r="196" spans="1:19" ht="24.45" customHeight="1">
      <c r="A196" s="286"/>
      <c r="B196" s="285"/>
      <c r="C196" s="291"/>
      <c r="D196" s="286"/>
      <c r="E196" s="288"/>
      <c r="F196" s="100"/>
      <c r="G196" s="100"/>
      <c r="H196" s="286"/>
      <c r="I196" s="286"/>
      <c r="J196" s="286"/>
      <c r="K196" s="286"/>
      <c r="L196" s="286"/>
      <c r="M196" s="286"/>
      <c r="N196" s="297"/>
      <c r="O196" s="293"/>
      <c r="P196" s="294"/>
      <c r="Q196" s="134"/>
      <c r="R196" s="90"/>
      <c r="S196" s="91"/>
    </row>
    <row r="197" spans="1:19" ht="18" customHeight="1">
      <c r="A197" s="103"/>
      <c r="B197" s="103"/>
      <c r="C197" s="111"/>
      <c r="D197" s="103"/>
      <c r="E197" s="103"/>
      <c r="F197" s="103"/>
      <c r="G197" s="103"/>
      <c r="H197" s="101" t="s">
        <v>111</v>
      </c>
      <c r="I197" s="101" t="s">
        <v>90</v>
      </c>
      <c r="J197" s="109">
        <v>1.05</v>
      </c>
      <c r="K197" s="100"/>
      <c r="L197" s="113">
        <v>286.66666666666703</v>
      </c>
      <c r="M197" s="113">
        <f>L197*J197*$P$4</f>
        <v>340.81062120000047</v>
      </c>
      <c r="N197" s="109">
        <f>M197</f>
        <v>340.81062120000047</v>
      </c>
      <c r="O197" s="293"/>
      <c r="P197" s="294"/>
      <c r="Q197" s="96">
        <f>(32*2.4)+(10*5)</f>
        <v>126.8</v>
      </c>
      <c r="R197" s="90"/>
      <c r="S197" s="91"/>
    </row>
    <row r="198" spans="1:19" ht="16.05" customHeight="1">
      <c r="A198" s="283">
        <v>3</v>
      </c>
      <c r="B198" s="285" t="s">
        <v>60</v>
      </c>
      <c r="C198" s="290" t="s">
        <v>1030</v>
      </c>
      <c r="D198" s="285" t="s">
        <v>44</v>
      </c>
      <c r="E198" s="331">
        <f>8*0.23/1000*1.2</f>
        <v>2.2079999999999999E-3</v>
      </c>
      <c r="F198" s="100"/>
      <c r="G198" s="100"/>
      <c r="H198" s="285" t="s">
        <v>26</v>
      </c>
      <c r="I198" s="285" t="s">
        <v>26</v>
      </c>
      <c r="J198" s="285" t="s">
        <v>26</v>
      </c>
      <c r="K198" s="285" t="s">
        <v>26</v>
      </c>
      <c r="L198" s="285" t="s">
        <v>26</v>
      </c>
      <c r="M198" s="285" t="s">
        <v>26</v>
      </c>
      <c r="N198" s="283">
        <f>F199+G199</f>
        <v>0</v>
      </c>
      <c r="O198" s="283">
        <f>N198+N200</f>
        <v>326.94042150000001</v>
      </c>
      <c r="P198" s="283">
        <f>O198*E198</f>
        <v>0.72188445067200002</v>
      </c>
      <c r="Q198" s="102"/>
      <c r="R198" s="90"/>
      <c r="S198" s="91"/>
    </row>
    <row r="199" spans="1:19" ht="30.45" customHeight="1">
      <c r="A199" s="286"/>
      <c r="B199" s="285"/>
      <c r="C199" s="291"/>
      <c r="D199" s="286"/>
      <c r="E199" s="288"/>
      <c r="F199" s="100"/>
      <c r="G199" s="100"/>
      <c r="H199" s="286"/>
      <c r="I199" s="286"/>
      <c r="J199" s="286"/>
      <c r="K199" s="286"/>
      <c r="L199" s="286"/>
      <c r="M199" s="286"/>
      <c r="N199" s="297"/>
      <c r="O199" s="293"/>
      <c r="P199" s="294"/>
      <c r="Q199" s="134"/>
      <c r="R199" s="90"/>
      <c r="S199" s="91"/>
    </row>
    <row r="200" spans="1:19" ht="18" customHeight="1">
      <c r="A200" s="103"/>
      <c r="B200" s="103"/>
      <c r="C200" s="111"/>
      <c r="D200" s="103"/>
      <c r="E200" s="103"/>
      <c r="F200" s="103"/>
      <c r="G200" s="103"/>
      <c r="H200" s="101" t="s">
        <v>185</v>
      </c>
      <c r="I200" s="101" t="s">
        <v>90</v>
      </c>
      <c r="J200" s="109">
        <v>1.05</v>
      </c>
      <c r="K200" s="100"/>
      <c r="L200" s="109">
        <v>275</v>
      </c>
      <c r="M200" s="113">
        <f>L200*J200*$P$4</f>
        <v>326.94042150000001</v>
      </c>
      <c r="N200" s="109">
        <f>M200</f>
        <v>326.94042150000001</v>
      </c>
      <c r="O200" s="293"/>
      <c r="P200" s="294"/>
      <c r="Q200" s="96">
        <f>4*4*0.5</f>
        <v>8</v>
      </c>
      <c r="R200" s="90"/>
      <c r="S200" s="91"/>
    </row>
    <row r="201" spans="1:19" ht="16.05" customHeight="1">
      <c r="A201" s="283">
        <v>4</v>
      </c>
      <c r="B201" s="285" t="s">
        <v>109</v>
      </c>
      <c r="C201" s="290" t="s">
        <v>1031</v>
      </c>
      <c r="D201" s="317" t="s">
        <v>40</v>
      </c>
      <c r="E201" s="319">
        <f>0.7*1.9*1.2</f>
        <v>1.5959999999999999</v>
      </c>
      <c r="F201" s="109">
        <v>2.12</v>
      </c>
      <c r="G201" s="109">
        <v>0.92</v>
      </c>
      <c r="H201" s="285" t="s">
        <v>26</v>
      </c>
      <c r="I201" s="285" t="s">
        <v>26</v>
      </c>
      <c r="J201" s="285" t="s">
        <v>26</v>
      </c>
      <c r="K201" s="285" t="s">
        <v>26</v>
      </c>
      <c r="L201" s="285" t="s">
        <v>26</v>
      </c>
      <c r="M201" s="285" t="s">
        <v>26</v>
      </c>
      <c r="N201" s="283">
        <f>F202+G202</f>
        <v>8.1412739999999992</v>
      </c>
      <c r="O201" s="283">
        <f>N201+N203</f>
        <v>44.13660999999999</v>
      </c>
      <c r="P201" s="283">
        <f>O201*E201</f>
        <v>70.44202955999998</v>
      </c>
      <c r="Q201" s="102"/>
      <c r="R201" s="90"/>
      <c r="S201" s="91"/>
    </row>
    <row r="202" spans="1:19" ht="37.200000000000003" customHeight="1">
      <c r="A202" s="286"/>
      <c r="B202" s="285"/>
      <c r="C202" s="291"/>
      <c r="D202" s="325"/>
      <c r="E202" s="322"/>
      <c r="F202" s="113">
        <f>F201*$Q$7</f>
        <v>5.3172144000000001</v>
      </c>
      <c r="G202" s="113">
        <f>G201*$Q$8</f>
        <v>2.8240596</v>
      </c>
      <c r="H202" s="286"/>
      <c r="I202" s="286"/>
      <c r="J202" s="286"/>
      <c r="K202" s="286"/>
      <c r="L202" s="286"/>
      <c r="M202" s="286"/>
      <c r="N202" s="288"/>
      <c r="O202" s="293"/>
      <c r="P202" s="294"/>
      <c r="Q202" s="104"/>
      <c r="R202" s="90"/>
      <c r="S202" s="91"/>
    </row>
    <row r="203" spans="1:19" ht="18" customHeight="1">
      <c r="A203" s="103"/>
      <c r="B203" s="103"/>
      <c r="C203" s="111"/>
      <c r="D203" s="103"/>
      <c r="E203" s="103"/>
      <c r="F203" s="103"/>
      <c r="G203" s="103"/>
      <c r="H203" s="101" t="s">
        <v>54</v>
      </c>
      <c r="I203" s="101" t="s">
        <v>55</v>
      </c>
      <c r="J203" s="109">
        <v>1.0149999999999999</v>
      </c>
      <c r="K203" s="100"/>
      <c r="L203" s="109">
        <v>27.5</v>
      </c>
      <c r="M203" s="113">
        <f>L203*J203*1.132</f>
        <v>31.596949999999996</v>
      </c>
      <c r="N203" s="283">
        <f>M203+M204+M205</f>
        <v>35.995335999999995</v>
      </c>
      <c r="O203" s="293"/>
      <c r="P203" s="294"/>
      <c r="Q203" s="104"/>
      <c r="R203" s="90"/>
      <c r="S203" s="91"/>
    </row>
    <row r="204" spans="1:19" ht="18" customHeight="1">
      <c r="A204" s="103"/>
      <c r="B204" s="103"/>
      <c r="C204" s="111"/>
      <c r="D204" s="103"/>
      <c r="E204" s="103"/>
      <c r="F204" s="103"/>
      <c r="G204" s="103"/>
      <c r="H204" s="101" t="s">
        <v>56</v>
      </c>
      <c r="I204" s="101" t="s">
        <v>57</v>
      </c>
      <c r="J204" s="109">
        <v>0.70299999999999996</v>
      </c>
      <c r="K204" s="100"/>
      <c r="L204" s="109">
        <v>3.5</v>
      </c>
      <c r="M204" s="113">
        <f>L204*J204*1.132</f>
        <v>2.7852859999999993</v>
      </c>
      <c r="N204" s="293"/>
      <c r="O204" s="293"/>
      <c r="P204" s="294"/>
      <c r="Q204" s="104"/>
      <c r="R204" s="90"/>
      <c r="S204" s="91"/>
    </row>
    <row r="205" spans="1:19" ht="18" customHeight="1">
      <c r="A205" s="103"/>
      <c r="B205" s="103"/>
      <c r="C205" s="111"/>
      <c r="D205" s="103"/>
      <c r="E205" s="103"/>
      <c r="F205" s="103"/>
      <c r="G205" s="103"/>
      <c r="H205" s="101" t="s">
        <v>58</v>
      </c>
      <c r="I205" s="101" t="s">
        <v>55</v>
      </c>
      <c r="J205" s="109">
        <v>1.14E-2</v>
      </c>
      <c r="K205" s="100"/>
      <c r="L205" s="109">
        <v>125</v>
      </c>
      <c r="M205" s="113">
        <f>L205*J205*1.132</f>
        <v>1.6131</v>
      </c>
      <c r="N205" s="293"/>
      <c r="O205" s="293"/>
      <c r="P205" s="294"/>
      <c r="Q205" s="104"/>
      <c r="R205" s="90"/>
      <c r="S205" s="91"/>
    </row>
    <row r="206" spans="1:19" ht="16.05" customHeight="1">
      <c r="A206" s="283">
        <v>5</v>
      </c>
      <c r="B206" s="285" t="s">
        <v>60</v>
      </c>
      <c r="C206" s="290" t="s">
        <v>1032</v>
      </c>
      <c r="D206" s="285" t="s">
        <v>44</v>
      </c>
      <c r="E206" s="283">
        <f>75*0.4/1000*1.2</f>
        <v>3.5999999999999997E-2</v>
      </c>
      <c r="F206" s="100"/>
      <c r="G206" s="100"/>
      <c r="H206" s="286"/>
      <c r="I206" s="285" t="s">
        <v>26</v>
      </c>
      <c r="J206" s="285" t="s">
        <v>26</v>
      </c>
      <c r="K206" s="285" t="s">
        <v>26</v>
      </c>
      <c r="L206" s="285" t="s">
        <v>26</v>
      </c>
      <c r="M206" s="285" t="s">
        <v>26</v>
      </c>
      <c r="N206" s="283">
        <f>F207+G207</f>
        <v>0</v>
      </c>
      <c r="O206" s="283">
        <f>N206+N208</f>
        <v>340.81062120000047</v>
      </c>
      <c r="P206" s="283">
        <f>O206*E206</f>
        <v>12.269182363200017</v>
      </c>
      <c r="Q206" s="104"/>
      <c r="R206" s="90"/>
      <c r="S206" s="91"/>
    </row>
    <row r="207" spans="1:19" ht="16.05" customHeight="1">
      <c r="A207" s="286"/>
      <c r="B207" s="285"/>
      <c r="C207" s="291"/>
      <c r="D207" s="286"/>
      <c r="E207" s="288"/>
      <c r="F207" s="100"/>
      <c r="G207" s="100"/>
      <c r="H207" s="286"/>
      <c r="I207" s="286"/>
      <c r="J207" s="286"/>
      <c r="K207" s="286"/>
      <c r="L207" s="286"/>
      <c r="M207" s="286"/>
      <c r="N207" s="297"/>
      <c r="O207" s="293"/>
      <c r="P207" s="294"/>
      <c r="Q207" s="134"/>
      <c r="R207" s="90"/>
      <c r="S207" s="91"/>
    </row>
    <row r="208" spans="1:19" ht="18" customHeight="1">
      <c r="A208" s="103"/>
      <c r="B208" s="103"/>
      <c r="C208" s="111"/>
      <c r="D208" s="103"/>
      <c r="E208" s="103"/>
      <c r="F208" s="103"/>
      <c r="G208" s="103"/>
      <c r="H208" s="101" t="s">
        <v>111</v>
      </c>
      <c r="I208" s="101" t="s">
        <v>90</v>
      </c>
      <c r="J208" s="109">
        <v>1.05</v>
      </c>
      <c r="K208" s="100"/>
      <c r="L208" s="113">
        <v>286.66666666666703</v>
      </c>
      <c r="M208" s="113">
        <f>L208*J208*$P$4</f>
        <v>340.81062120000047</v>
      </c>
      <c r="N208" s="109">
        <f>M208</f>
        <v>340.81062120000047</v>
      </c>
      <c r="O208" s="293"/>
      <c r="P208" s="294"/>
      <c r="Q208" s="96">
        <f>1.5*5*10</f>
        <v>75</v>
      </c>
      <c r="R208" s="90"/>
      <c r="S208" s="91"/>
    </row>
    <row r="209" spans="1:19" ht="16.05" customHeight="1">
      <c r="A209" s="283">
        <v>6</v>
      </c>
      <c r="B209" s="285" t="s">
        <v>1016</v>
      </c>
      <c r="C209" s="290" t="s">
        <v>1033</v>
      </c>
      <c r="D209" s="285" t="s">
        <v>25</v>
      </c>
      <c r="E209" s="283">
        <f>10*1.2</f>
        <v>12</v>
      </c>
      <c r="F209" s="109">
        <v>0.81</v>
      </c>
      <c r="G209" s="109">
        <v>0.15</v>
      </c>
      <c r="H209" s="285" t="s">
        <v>26</v>
      </c>
      <c r="I209" s="285" t="s">
        <v>26</v>
      </c>
      <c r="J209" s="285" t="s">
        <v>26</v>
      </c>
      <c r="K209" s="285" t="s">
        <v>26</v>
      </c>
      <c r="L209" s="285" t="s">
        <v>26</v>
      </c>
      <c r="M209" s="285" t="s">
        <v>26</v>
      </c>
      <c r="N209" s="283">
        <f>F210+G210</f>
        <v>2.4920217</v>
      </c>
      <c r="O209" s="283">
        <f>N209+N211</f>
        <v>4.9965834744000004</v>
      </c>
      <c r="P209" s="283">
        <f>E209*O209</f>
        <v>59.959001692800001</v>
      </c>
      <c r="Q209" s="102"/>
      <c r="R209" s="90"/>
      <c r="S209" s="91"/>
    </row>
    <row r="210" spans="1:19" ht="48" customHeight="1">
      <c r="A210" s="286"/>
      <c r="B210" s="286"/>
      <c r="C210" s="291"/>
      <c r="D210" s="286"/>
      <c r="E210" s="316"/>
      <c r="F210" s="113">
        <f>F209*$Q$7</f>
        <v>2.0315772000000001</v>
      </c>
      <c r="G210" s="113">
        <f>G209*$Q$8</f>
        <v>0.46044449999999998</v>
      </c>
      <c r="H210" s="286"/>
      <c r="I210" s="286"/>
      <c r="J210" s="286"/>
      <c r="K210" s="286"/>
      <c r="L210" s="286"/>
      <c r="M210" s="286"/>
      <c r="N210" s="288"/>
      <c r="O210" s="289"/>
      <c r="P210" s="294"/>
      <c r="Q210" s="104"/>
      <c r="R210" s="90"/>
      <c r="S210" s="91"/>
    </row>
    <row r="211" spans="1:19" ht="18" customHeight="1">
      <c r="A211" s="103"/>
      <c r="B211" s="103"/>
      <c r="C211" s="110" t="s">
        <v>113</v>
      </c>
      <c r="D211" s="103"/>
      <c r="E211" s="103"/>
      <c r="F211" s="103"/>
      <c r="G211" s="103"/>
      <c r="H211" s="101" t="s">
        <v>1018</v>
      </c>
      <c r="I211" s="101" t="s">
        <v>68</v>
      </c>
      <c r="J211" s="109">
        <v>3.5</v>
      </c>
      <c r="K211" s="100"/>
      <c r="L211" s="109">
        <v>0.15</v>
      </c>
      <c r="M211" s="113">
        <f>L211*J211*$P$4</f>
        <v>0.59443713000000009</v>
      </c>
      <c r="N211" s="283">
        <f>M211+M212</f>
        <v>2.5045617744000004</v>
      </c>
      <c r="O211" s="289"/>
      <c r="P211" s="294"/>
      <c r="Q211" s="104"/>
      <c r="R211" s="90"/>
      <c r="S211" s="91"/>
    </row>
    <row r="212" spans="1:19" ht="33" customHeight="1">
      <c r="A212" s="100"/>
      <c r="B212" s="100"/>
      <c r="C212" s="111"/>
      <c r="D212" s="100"/>
      <c r="E212" s="100"/>
      <c r="F212" s="100"/>
      <c r="G212" s="100"/>
      <c r="H212" s="101" t="s">
        <v>1022</v>
      </c>
      <c r="I212" s="101" t="s">
        <v>57</v>
      </c>
      <c r="J212" s="109">
        <v>0.35</v>
      </c>
      <c r="K212" s="100"/>
      <c r="L212" s="109">
        <v>4.82</v>
      </c>
      <c r="M212" s="113">
        <f>L212*J212*$P$4</f>
        <v>1.9101246444000002</v>
      </c>
      <c r="N212" s="289"/>
      <c r="O212" s="289"/>
      <c r="P212" s="294"/>
      <c r="Q212" s="104"/>
      <c r="R212" s="90"/>
      <c r="S212" s="91"/>
    </row>
    <row r="213" spans="1:19" ht="31.05" customHeight="1">
      <c r="A213" s="116"/>
      <c r="B213" s="117"/>
      <c r="C213" s="118" t="s">
        <v>46</v>
      </c>
      <c r="D213" s="119" t="s">
        <v>199</v>
      </c>
      <c r="E213" s="120"/>
      <c r="F213" s="120"/>
      <c r="G213" s="120"/>
      <c r="H213" s="116"/>
      <c r="I213" s="116"/>
      <c r="J213" s="125"/>
      <c r="K213" s="116"/>
      <c r="L213" s="126"/>
      <c r="M213" s="126"/>
      <c r="N213" s="125"/>
      <c r="O213" s="127"/>
      <c r="P213" s="122">
        <f>SUM(P192:P212)</f>
        <v>211.91827400683687</v>
      </c>
      <c r="Q213" s="104"/>
      <c r="R213" s="90"/>
      <c r="S213" s="91"/>
    </row>
    <row r="214" spans="1:19" ht="44.55" customHeight="1">
      <c r="A214" s="100"/>
      <c r="B214" s="101"/>
      <c r="C214" s="107" t="s">
        <v>114</v>
      </c>
      <c r="D214" s="100"/>
      <c r="E214" s="112"/>
      <c r="F214" s="114"/>
      <c r="G214" s="114"/>
      <c r="H214" s="100"/>
      <c r="I214" s="100"/>
      <c r="J214" s="100"/>
      <c r="K214" s="100"/>
      <c r="L214" s="100"/>
      <c r="M214" s="100"/>
      <c r="N214" s="112"/>
      <c r="O214" s="114"/>
      <c r="P214" s="114"/>
      <c r="Q214" s="104"/>
      <c r="R214" s="90"/>
      <c r="S214" s="91"/>
    </row>
    <row r="215" spans="1:19" ht="16.05" customHeight="1">
      <c r="A215" s="283">
        <v>1</v>
      </c>
      <c r="B215" s="285" t="s">
        <v>76</v>
      </c>
      <c r="C215" s="290" t="s">
        <v>115</v>
      </c>
      <c r="D215" s="317" t="s">
        <v>40</v>
      </c>
      <c r="E215" s="319">
        <f>(54*0.1*0.5*0.5)*1.1</f>
        <v>1.4850000000000003</v>
      </c>
      <c r="F215" s="109">
        <v>0.45</v>
      </c>
      <c r="G215" s="109">
        <v>0.37</v>
      </c>
      <c r="H215" s="285" t="s">
        <v>26</v>
      </c>
      <c r="I215" s="285" t="s">
        <v>26</v>
      </c>
      <c r="J215" s="285" t="s">
        <v>26</v>
      </c>
      <c r="K215" s="285" t="s">
        <v>26</v>
      </c>
      <c r="L215" s="285" t="s">
        <v>27</v>
      </c>
      <c r="M215" s="285" t="s">
        <v>26</v>
      </c>
      <c r="N215" s="283">
        <f>F216+G216</f>
        <v>2.2644171000000002</v>
      </c>
      <c r="O215" s="283">
        <f>N215+M217</f>
        <v>7.2463663800000013</v>
      </c>
      <c r="P215" s="283">
        <f>O215*E215</f>
        <v>10.760854074300005</v>
      </c>
      <c r="Q215" s="104"/>
      <c r="R215" s="90"/>
      <c r="S215" s="91"/>
    </row>
    <row r="216" spans="1:19" ht="77.55" customHeight="1">
      <c r="A216" s="289"/>
      <c r="B216" s="285"/>
      <c r="C216" s="291"/>
      <c r="D216" s="325"/>
      <c r="E216" s="322"/>
      <c r="F216" s="113">
        <f>F215*$Q$7</f>
        <v>1.128654</v>
      </c>
      <c r="G216" s="113">
        <f>G215*$Q$8</f>
        <v>1.1357630999999999</v>
      </c>
      <c r="H216" s="286"/>
      <c r="I216" s="286"/>
      <c r="J216" s="286"/>
      <c r="K216" s="286"/>
      <c r="L216" s="286"/>
      <c r="M216" s="286"/>
      <c r="N216" s="288"/>
      <c r="O216" s="284"/>
      <c r="P216" s="284"/>
      <c r="Q216" s="104"/>
      <c r="R216" s="90"/>
      <c r="S216" s="91"/>
    </row>
    <row r="217" spans="1:19" ht="18" customHeight="1">
      <c r="A217" s="130"/>
      <c r="B217" s="101"/>
      <c r="C217" s="111"/>
      <c r="D217" s="100"/>
      <c r="E217" s="100"/>
      <c r="F217" s="100"/>
      <c r="G217" s="100"/>
      <c r="H217" s="101" t="s">
        <v>78</v>
      </c>
      <c r="I217" s="101" t="s">
        <v>55</v>
      </c>
      <c r="J217" s="109">
        <v>1.1000000000000001</v>
      </c>
      <c r="K217" s="103"/>
      <c r="L217" s="109">
        <v>4</v>
      </c>
      <c r="M217" s="113">
        <f>L217*J217*$P$4</f>
        <v>4.9819492800000011</v>
      </c>
      <c r="N217" s="113">
        <f>M217</f>
        <v>4.9819492800000011</v>
      </c>
      <c r="O217" s="284"/>
      <c r="P217" s="284"/>
      <c r="Q217" s="104"/>
      <c r="R217" s="90"/>
      <c r="S217" s="91"/>
    </row>
    <row r="218" spans="1:19" ht="16.05" customHeight="1">
      <c r="A218" s="283">
        <v>2</v>
      </c>
      <c r="B218" s="285" t="s">
        <v>109</v>
      </c>
      <c r="C218" s="290" t="s">
        <v>1034</v>
      </c>
      <c r="D218" s="317" t="s">
        <v>40</v>
      </c>
      <c r="E218" s="283">
        <f>54*0.4*0.4*1</f>
        <v>8.64</v>
      </c>
      <c r="F218" s="109">
        <v>2.12</v>
      </c>
      <c r="G218" s="109">
        <v>0.92</v>
      </c>
      <c r="H218" s="285" t="s">
        <v>26</v>
      </c>
      <c r="I218" s="285" t="s">
        <v>26</v>
      </c>
      <c r="J218" s="285" t="s">
        <v>26</v>
      </c>
      <c r="K218" s="285" t="s">
        <v>26</v>
      </c>
      <c r="L218" s="285" t="s">
        <v>26</v>
      </c>
      <c r="M218" s="285" t="s">
        <v>26</v>
      </c>
      <c r="N218" s="283">
        <f>F219+G219</f>
        <v>8.1412739999999992</v>
      </c>
      <c r="O218" s="283">
        <f>N218+N220</f>
        <v>48.604993219999997</v>
      </c>
      <c r="P218" s="283">
        <f>O218*E218</f>
        <v>419.94714142079999</v>
      </c>
      <c r="Q218" s="104"/>
      <c r="R218" s="90"/>
      <c r="S218" s="91"/>
    </row>
    <row r="219" spans="1:19" ht="66.45" customHeight="1">
      <c r="A219" s="286"/>
      <c r="B219" s="285"/>
      <c r="C219" s="291"/>
      <c r="D219" s="325"/>
      <c r="E219" s="316"/>
      <c r="F219" s="113">
        <f>F218*$Q$7</f>
        <v>5.3172144000000001</v>
      </c>
      <c r="G219" s="113">
        <f>G218*$Q$8</f>
        <v>2.8240596</v>
      </c>
      <c r="H219" s="286"/>
      <c r="I219" s="286"/>
      <c r="J219" s="286"/>
      <c r="K219" s="286"/>
      <c r="L219" s="286"/>
      <c r="M219" s="286"/>
      <c r="N219" s="288"/>
      <c r="O219" s="293"/>
      <c r="P219" s="293"/>
      <c r="Q219" s="104"/>
      <c r="R219" s="90"/>
      <c r="S219" s="91"/>
    </row>
    <row r="220" spans="1:19" ht="18" customHeight="1">
      <c r="A220" s="103"/>
      <c r="B220" s="103"/>
      <c r="C220" s="111"/>
      <c r="D220" s="103"/>
      <c r="E220" s="103"/>
      <c r="F220" s="103"/>
      <c r="G220" s="103"/>
      <c r="H220" s="101" t="s">
        <v>54</v>
      </c>
      <c r="I220" s="101" t="s">
        <v>55</v>
      </c>
      <c r="J220" s="109">
        <v>1.0149999999999999</v>
      </c>
      <c r="K220" s="100"/>
      <c r="L220" s="109">
        <v>31.388999999999999</v>
      </c>
      <c r="M220" s="113">
        <f>L220*J220*1.132</f>
        <v>36.065333219999992</v>
      </c>
      <c r="N220" s="287">
        <f>M220+M221+M222</f>
        <v>40.463719219999994</v>
      </c>
      <c r="O220" s="293"/>
      <c r="P220" s="293"/>
      <c r="Q220" s="104"/>
      <c r="R220" s="90"/>
      <c r="S220" s="91"/>
    </row>
    <row r="221" spans="1:19" ht="18" customHeight="1">
      <c r="A221" s="103"/>
      <c r="B221" s="103"/>
      <c r="C221" s="111"/>
      <c r="D221" s="103"/>
      <c r="E221" s="103"/>
      <c r="F221" s="103"/>
      <c r="G221" s="103"/>
      <c r="H221" s="101" t="s">
        <v>56</v>
      </c>
      <c r="I221" s="101" t="s">
        <v>57</v>
      </c>
      <c r="J221" s="109">
        <v>0.70299999999999996</v>
      </c>
      <c r="K221" s="100"/>
      <c r="L221" s="109">
        <v>3.5</v>
      </c>
      <c r="M221" s="113">
        <f>L221*J221*1.132</f>
        <v>2.7852859999999993</v>
      </c>
      <c r="N221" s="293"/>
      <c r="O221" s="293"/>
      <c r="P221" s="293"/>
      <c r="Q221" s="104"/>
      <c r="R221" s="90"/>
      <c r="S221" s="91"/>
    </row>
    <row r="222" spans="1:19" ht="18" customHeight="1">
      <c r="A222" s="103"/>
      <c r="B222" s="103"/>
      <c r="C222" s="111"/>
      <c r="D222" s="103"/>
      <c r="E222" s="103"/>
      <c r="F222" s="103"/>
      <c r="G222" s="103"/>
      <c r="H222" s="101" t="s">
        <v>58</v>
      </c>
      <c r="I222" s="101" t="s">
        <v>55</v>
      </c>
      <c r="J222" s="109">
        <v>1.14E-2</v>
      </c>
      <c r="K222" s="100"/>
      <c r="L222" s="109">
        <v>125</v>
      </c>
      <c r="M222" s="113">
        <f>L222*J222*1.132</f>
        <v>1.6131</v>
      </c>
      <c r="N222" s="293"/>
      <c r="O222" s="293"/>
      <c r="P222" s="293"/>
      <c r="Q222" s="104"/>
      <c r="R222" s="90"/>
      <c r="S222" s="91"/>
    </row>
    <row r="223" spans="1:19" ht="16.05" customHeight="1">
      <c r="A223" s="283">
        <v>3</v>
      </c>
      <c r="B223" s="285" t="s">
        <v>60</v>
      </c>
      <c r="C223" s="290" t="s">
        <v>1035</v>
      </c>
      <c r="D223" s="285" t="s">
        <v>44</v>
      </c>
      <c r="E223" s="283">
        <v>0.04</v>
      </c>
      <c r="F223" s="100"/>
      <c r="G223" s="100"/>
      <c r="H223" s="285" t="s">
        <v>26</v>
      </c>
      <c r="I223" s="285" t="s">
        <v>26</v>
      </c>
      <c r="J223" s="285" t="s">
        <v>26</v>
      </c>
      <c r="K223" s="285" t="s">
        <v>26</v>
      </c>
      <c r="L223" s="285" t="s">
        <v>26</v>
      </c>
      <c r="M223" s="285" t="s">
        <v>26</v>
      </c>
      <c r="N223" s="283">
        <f>F224+G224</f>
        <v>0</v>
      </c>
      <c r="O223" s="283">
        <f>N223+N225</f>
        <v>324.58154400000041</v>
      </c>
      <c r="P223" s="283">
        <f>O223*E223</f>
        <v>12.983261760000017</v>
      </c>
      <c r="Q223" s="104"/>
      <c r="R223" s="90"/>
      <c r="S223" s="91"/>
    </row>
    <row r="224" spans="1:19" ht="34.799999999999997" customHeight="1">
      <c r="A224" s="286"/>
      <c r="B224" s="285"/>
      <c r="C224" s="291"/>
      <c r="D224" s="286"/>
      <c r="E224" s="288"/>
      <c r="F224" s="100"/>
      <c r="G224" s="100"/>
      <c r="H224" s="286"/>
      <c r="I224" s="286"/>
      <c r="J224" s="286"/>
      <c r="K224" s="286"/>
      <c r="L224" s="286"/>
      <c r="M224" s="286"/>
      <c r="N224" s="297"/>
      <c r="O224" s="293"/>
      <c r="P224" s="293"/>
      <c r="Q224" s="104"/>
      <c r="R224" s="90"/>
      <c r="S224" s="91"/>
    </row>
    <row r="225" spans="1:19" ht="18" customHeight="1">
      <c r="A225" s="103"/>
      <c r="B225" s="103"/>
      <c r="C225" s="111"/>
      <c r="D225" s="103"/>
      <c r="E225" s="103"/>
      <c r="F225" s="103"/>
      <c r="G225" s="103"/>
      <c r="H225" s="101" t="s">
        <v>111</v>
      </c>
      <c r="I225" s="101" t="s">
        <v>90</v>
      </c>
      <c r="J225" s="109">
        <v>1</v>
      </c>
      <c r="K225" s="100"/>
      <c r="L225" s="113">
        <v>286.66666666666703</v>
      </c>
      <c r="M225" s="113">
        <f>L225*J225*$P$4</f>
        <v>324.58154400000041</v>
      </c>
      <c r="N225" s="113">
        <f>M225</f>
        <v>324.58154400000041</v>
      </c>
      <c r="O225" s="293"/>
      <c r="P225" s="293"/>
      <c r="Q225" s="104"/>
      <c r="R225" s="90"/>
      <c r="S225" s="91"/>
    </row>
    <row r="226" spans="1:19" ht="16.05" customHeight="1">
      <c r="A226" s="283">
        <v>4</v>
      </c>
      <c r="B226" s="285" t="s">
        <v>60</v>
      </c>
      <c r="C226" s="290" t="s">
        <v>1036</v>
      </c>
      <c r="D226" s="285" t="s">
        <v>44</v>
      </c>
      <c r="E226" s="283">
        <v>0.182</v>
      </c>
      <c r="F226" s="100"/>
      <c r="G226" s="100"/>
      <c r="H226" s="285" t="s">
        <v>26</v>
      </c>
      <c r="I226" s="285" t="s">
        <v>26</v>
      </c>
      <c r="J226" s="285" t="s">
        <v>26</v>
      </c>
      <c r="K226" s="285" t="s">
        <v>26</v>
      </c>
      <c r="L226" s="285" t="s">
        <v>26</v>
      </c>
      <c r="M226" s="285" t="s">
        <v>26</v>
      </c>
      <c r="N226" s="283">
        <f>F227+G227</f>
        <v>0</v>
      </c>
      <c r="O226" s="283">
        <f>N226+N228</f>
        <v>324.58154400000041</v>
      </c>
      <c r="P226" s="283">
        <f>O226*E226</f>
        <v>59.073841008000073</v>
      </c>
      <c r="Q226" s="104"/>
      <c r="R226" s="90"/>
      <c r="S226" s="91"/>
    </row>
    <row r="227" spans="1:19" ht="94.8" customHeight="1">
      <c r="A227" s="286"/>
      <c r="B227" s="285"/>
      <c r="C227" s="291"/>
      <c r="D227" s="286"/>
      <c r="E227" s="287"/>
      <c r="F227" s="100"/>
      <c r="G227" s="100"/>
      <c r="H227" s="286"/>
      <c r="I227" s="286"/>
      <c r="J227" s="286"/>
      <c r="K227" s="286"/>
      <c r="L227" s="286"/>
      <c r="M227" s="286"/>
      <c r="N227" s="297"/>
      <c r="O227" s="293"/>
      <c r="P227" s="293"/>
      <c r="Q227" s="104"/>
      <c r="R227" s="90"/>
      <c r="S227" s="91"/>
    </row>
    <row r="228" spans="1:19" ht="18" customHeight="1">
      <c r="A228" s="103"/>
      <c r="B228" s="103"/>
      <c r="C228" s="111"/>
      <c r="D228" s="103"/>
      <c r="E228" s="103"/>
      <c r="F228" s="103"/>
      <c r="G228" s="103"/>
      <c r="H228" s="101" t="s">
        <v>111</v>
      </c>
      <c r="I228" s="101" t="s">
        <v>90</v>
      </c>
      <c r="J228" s="109">
        <v>1</v>
      </c>
      <c r="K228" s="100"/>
      <c r="L228" s="113">
        <v>286.66666666666703</v>
      </c>
      <c r="M228" s="113">
        <f>L228*J228*$P$4</f>
        <v>324.58154400000041</v>
      </c>
      <c r="N228" s="113">
        <f>M228</f>
        <v>324.58154400000041</v>
      </c>
      <c r="O228" s="293"/>
      <c r="P228" s="293"/>
      <c r="Q228" s="104"/>
      <c r="R228" s="90"/>
      <c r="S228" s="91"/>
    </row>
    <row r="229" spans="1:19" ht="14.55" customHeight="1">
      <c r="A229" s="283">
        <v>5</v>
      </c>
      <c r="B229" s="285" t="s">
        <v>28</v>
      </c>
      <c r="C229" s="290" t="s">
        <v>117</v>
      </c>
      <c r="D229" s="285" t="s">
        <v>33</v>
      </c>
      <c r="E229" s="306">
        <v>106</v>
      </c>
      <c r="F229" s="109">
        <v>0.25</v>
      </c>
      <c r="G229" s="109">
        <v>0.37</v>
      </c>
      <c r="H229" s="285" t="s">
        <v>26</v>
      </c>
      <c r="I229" s="285" t="s">
        <v>26</v>
      </c>
      <c r="J229" s="285" t="s">
        <v>26</v>
      </c>
      <c r="K229" s="285" t="s">
        <v>26</v>
      </c>
      <c r="L229" s="285" t="s">
        <v>27</v>
      </c>
      <c r="M229" s="285" t="s">
        <v>26</v>
      </c>
      <c r="N229" s="283">
        <f>F230+G230</f>
        <v>1.7627930999999999</v>
      </c>
      <c r="O229" s="283">
        <f>N229</f>
        <v>1.7627930999999999</v>
      </c>
      <c r="P229" s="283">
        <f>O229*E229</f>
        <v>186.85606859999999</v>
      </c>
      <c r="Q229" s="104"/>
      <c r="R229" s="90"/>
      <c r="S229" s="91"/>
    </row>
    <row r="230" spans="1:19" ht="61.8" customHeight="1">
      <c r="A230" s="289"/>
      <c r="B230" s="285"/>
      <c r="C230" s="291"/>
      <c r="D230" s="286"/>
      <c r="E230" s="330"/>
      <c r="F230" s="113">
        <f>F229*$Q$7</f>
        <v>0.62702999999999998</v>
      </c>
      <c r="G230" s="113">
        <f>G229*$Q$8</f>
        <v>1.1357630999999999</v>
      </c>
      <c r="H230" s="286"/>
      <c r="I230" s="286"/>
      <c r="J230" s="286"/>
      <c r="K230" s="286"/>
      <c r="L230" s="286"/>
      <c r="M230" s="286"/>
      <c r="N230" s="288"/>
      <c r="O230" s="293"/>
      <c r="P230" s="293"/>
      <c r="Q230" s="104"/>
      <c r="R230" s="90"/>
      <c r="S230" s="91"/>
    </row>
    <row r="231" spans="1:19" ht="14.55" customHeight="1">
      <c r="A231" s="283">
        <v>6</v>
      </c>
      <c r="B231" s="285" t="s">
        <v>28</v>
      </c>
      <c r="C231" s="290" t="s">
        <v>118</v>
      </c>
      <c r="D231" s="285" t="s">
        <v>119</v>
      </c>
      <c r="E231" s="306">
        <v>424</v>
      </c>
      <c r="F231" s="100"/>
      <c r="G231" s="100"/>
      <c r="H231" s="285" t="s">
        <v>26</v>
      </c>
      <c r="I231" s="285" t="s">
        <v>26</v>
      </c>
      <c r="J231" s="285" t="s">
        <v>26</v>
      </c>
      <c r="K231" s="285" t="s">
        <v>26</v>
      </c>
      <c r="L231" s="285" t="s">
        <v>27</v>
      </c>
      <c r="M231" s="285" t="s">
        <v>26</v>
      </c>
      <c r="N231" s="286"/>
      <c r="O231" s="306">
        <f>N231+M233</f>
        <v>4.1101081559999999</v>
      </c>
      <c r="P231" s="329">
        <f>O231*E231</f>
        <v>1742.6858581439999</v>
      </c>
      <c r="Q231" s="104"/>
      <c r="R231" s="90"/>
      <c r="S231" s="91"/>
    </row>
    <row r="232" spans="1:19" ht="38.549999999999997" customHeight="1">
      <c r="A232" s="289"/>
      <c r="B232" s="285"/>
      <c r="C232" s="291"/>
      <c r="D232" s="286"/>
      <c r="E232" s="330"/>
      <c r="F232" s="100"/>
      <c r="G232" s="100"/>
      <c r="H232" s="286"/>
      <c r="I232" s="286"/>
      <c r="J232" s="286"/>
      <c r="K232" s="286"/>
      <c r="L232" s="286"/>
      <c r="M232" s="286"/>
      <c r="N232" s="288"/>
      <c r="O232" s="308"/>
      <c r="P232" s="308"/>
      <c r="Q232" s="104"/>
      <c r="R232" s="90"/>
      <c r="S232" s="91"/>
    </row>
    <row r="233" spans="1:19" ht="18" customHeight="1">
      <c r="A233" s="135"/>
      <c r="B233" s="101"/>
      <c r="C233" s="111"/>
      <c r="D233" s="100"/>
      <c r="E233" s="100"/>
      <c r="F233" s="100"/>
      <c r="G233" s="100"/>
      <c r="H233" s="101" t="s">
        <v>120</v>
      </c>
      <c r="I233" s="101" t="s">
        <v>57</v>
      </c>
      <c r="J233" s="109">
        <v>1.1000000000000001</v>
      </c>
      <c r="K233" s="132"/>
      <c r="L233" s="109">
        <v>3.3</v>
      </c>
      <c r="M233" s="113">
        <f>L233*J233*$P$4</f>
        <v>4.1101081559999999</v>
      </c>
      <c r="N233" s="113">
        <v>4.9819492800000003</v>
      </c>
      <c r="O233" s="309"/>
      <c r="P233" s="309"/>
      <c r="Q233" s="104"/>
      <c r="R233" s="90"/>
      <c r="S233" s="91"/>
    </row>
    <row r="234" spans="1:19" ht="16.05" customHeight="1">
      <c r="A234" s="283">
        <v>7</v>
      </c>
      <c r="B234" s="285" t="s">
        <v>28</v>
      </c>
      <c r="C234" s="290" t="s">
        <v>121</v>
      </c>
      <c r="D234" s="285" t="s">
        <v>119</v>
      </c>
      <c r="E234" s="283">
        <v>424</v>
      </c>
      <c r="F234" s="109">
        <v>1.96</v>
      </c>
      <c r="G234" s="109">
        <v>0.66</v>
      </c>
      <c r="H234" s="285" t="s">
        <v>26</v>
      </c>
      <c r="I234" s="285" t="s">
        <v>26</v>
      </c>
      <c r="J234" s="285" t="s">
        <v>26</v>
      </c>
      <c r="K234" s="285" t="s">
        <v>26</v>
      </c>
      <c r="L234" s="328"/>
      <c r="M234" s="328"/>
      <c r="N234" s="283">
        <f>F235+G235</f>
        <v>6.9418709999999999</v>
      </c>
      <c r="O234" s="283">
        <f>N234+N236</f>
        <v>9.2383797789000006</v>
      </c>
      <c r="P234" s="287">
        <f>O234*E234</f>
        <v>3917.0730262536003</v>
      </c>
      <c r="Q234" s="104"/>
      <c r="R234" s="90"/>
      <c r="S234" s="91"/>
    </row>
    <row r="235" spans="1:19" ht="84" customHeight="1">
      <c r="A235" s="286"/>
      <c r="B235" s="285"/>
      <c r="C235" s="291"/>
      <c r="D235" s="286"/>
      <c r="E235" s="297"/>
      <c r="F235" s="113">
        <f>F234*Q7</f>
        <v>4.9159151999999997</v>
      </c>
      <c r="G235" s="113">
        <f>G234*Q8</f>
        <v>2.0259558000000002</v>
      </c>
      <c r="H235" s="286"/>
      <c r="I235" s="286"/>
      <c r="J235" s="286"/>
      <c r="K235" s="286"/>
      <c r="L235" s="328"/>
      <c r="M235" s="328"/>
      <c r="N235" s="288"/>
      <c r="O235" s="284"/>
      <c r="P235" s="284"/>
      <c r="Q235" s="104"/>
      <c r="R235" s="90"/>
      <c r="S235" s="91"/>
    </row>
    <row r="236" spans="1:19" ht="33.299999999999997" customHeight="1">
      <c r="A236" s="103"/>
      <c r="B236" s="103"/>
      <c r="C236" s="111"/>
      <c r="D236" s="103"/>
      <c r="E236" s="103"/>
      <c r="F236" s="103"/>
      <c r="G236" s="103"/>
      <c r="H236" s="101" t="s">
        <v>122</v>
      </c>
      <c r="I236" s="101" t="s">
        <v>73</v>
      </c>
      <c r="J236" s="109">
        <v>3.05</v>
      </c>
      <c r="K236" s="100"/>
      <c r="L236" s="109">
        <v>0.66500000000000004</v>
      </c>
      <c r="M236" s="113">
        <f>L236*J236*$P$4</f>
        <v>2.2965087788999998</v>
      </c>
      <c r="N236" s="109">
        <f>M236</f>
        <v>2.2965087788999998</v>
      </c>
      <c r="O236" s="293"/>
      <c r="P236" s="293"/>
      <c r="Q236" s="104"/>
      <c r="R236" s="90"/>
      <c r="S236" s="91"/>
    </row>
    <row r="237" spans="1:19" ht="16.05" customHeight="1">
      <c r="A237" s="283">
        <v>8</v>
      </c>
      <c r="B237" s="285" t="s">
        <v>28</v>
      </c>
      <c r="C237" s="290" t="s">
        <v>1037</v>
      </c>
      <c r="D237" s="285" t="s">
        <v>33</v>
      </c>
      <c r="E237" s="283">
        <v>280</v>
      </c>
      <c r="F237" s="109">
        <v>0.1</v>
      </c>
      <c r="G237" s="109">
        <v>0.03</v>
      </c>
      <c r="H237" s="285" t="s">
        <v>26</v>
      </c>
      <c r="I237" s="285" t="s">
        <v>26</v>
      </c>
      <c r="J237" s="285" t="s">
        <v>26</v>
      </c>
      <c r="K237" s="285" t="s">
        <v>26</v>
      </c>
      <c r="L237" s="328"/>
      <c r="M237" s="328"/>
      <c r="N237" s="283">
        <f>F238+G238</f>
        <v>0.34290089999999995</v>
      </c>
      <c r="O237" s="283">
        <f>N237+N239</f>
        <v>4.9681879020000004</v>
      </c>
      <c r="P237" s="287">
        <f>O237*E237</f>
        <v>1391.0926125600001</v>
      </c>
      <c r="Q237" s="104"/>
      <c r="R237" s="90"/>
      <c r="S237" s="91"/>
    </row>
    <row r="238" spans="1:19" ht="88.2" customHeight="1">
      <c r="A238" s="286"/>
      <c r="B238" s="285"/>
      <c r="C238" s="291"/>
      <c r="D238" s="286"/>
      <c r="E238" s="297"/>
      <c r="F238" s="113">
        <f>F237*$Q$7</f>
        <v>0.25081199999999998</v>
      </c>
      <c r="G238" s="113">
        <f>G237*$Q$8</f>
        <v>9.2088900000000001E-2</v>
      </c>
      <c r="H238" s="286"/>
      <c r="I238" s="286"/>
      <c r="J238" s="286"/>
      <c r="K238" s="286"/>
      <c r="L238" s="328"/>
      <c r="M238" s="328"/>
      <c r="N238" s="288"/>
      <c r="O238" s="293"/>
      <c r="P238" s="293"/>
      <c r="Q238" s="104"/>
      <c r="R238" s="90"/>
      <c r="S238" s="91"/>
    </row>
    <row r="239" spans="1:19" ht="33.299999999999997" customHeight="1">
      <c r="A239" s="103"/>
      <c r="B239" s="103"/>
      <c r="C239" s="111"/>
      <c r="D239" s="103"/>
      <c r="E239" s="103"/>
      <c r="F239" s="103"/>
      <c r="G239" s="103"/>
      <c r="H239" s="101" t="s">
        <v>122</v>
      </c>
      <c r="I239" s="101" t="s">
        <v>73</v>
      </c>
      <c r="J239" s="109">
        <v>1</v>
      </c>
      <c r="K239" s="100"/>
      <c r="L239" s="109">
        <v>4.085</v>
      </c>
      <c r="M239" s="113">
        <f>L239*J239*$P$4</f>
        <v>4.6252870020000003</v>
      </c>
      <c r="N239" s="109">
        <f>M239</f>
        <v>4.6252870020000003</v>
      </c>
      <c r="O239" s="293"/>
      <c r="P239" s="293"/>
      <c r="Q239" s="104"/>
      <c r="R239" s="90"/>
      <c r="S239" s="91"/>
    </row>
    <row r="240" spans="1:19" ht="16.05" customHeight="1">
      <c r="A240" s="283">
        <v>9</v>
      </c>
      <c r="B240" s="285" t="s">
        <v>28</v>
      </c>
      <c r="C240" s="290" t="s">
        <v>125</v>
      </c>
      <c r="D240" s="285" t="s">
        <v>119</v>
      </c>
      <c r="E240" s="283">
        <v>2</v>
      </c>
      <c r="F240" s="109">
        <v>3</v>
      </c>
      <c r="G240" s="109">
        <v>2</v>
      </c>
      <c r="H240" s="285" t="s">
        <v>26</v>
      </c>
      <c r="I240" s="285" t="s">
        <v>26</v>
      </c>
      <c r="J240" s="285" t="s">
        <v>26</v>
      </c>
      <c r="K240" s="285" t="s">
        <v>26</v>
      </c>
      <c r="L240" s="285" t="s">
        <v>26</v>
      </c>
      <c r="M240" s="285" t="s">
        <v>26</v>
      </c>
      <c r="N240" s="283">
        <f>F241+G241</f>
        <v>13.66362</v>
      </c>
      <c r="O240" s="283">
        <f>N240+N242</f>
        <v>20.4571872</v>
      </c>
      <c r="P240" s="283">
        <f>O240*E240</f>
        <v>40.9143744</v>
      </c>
      <c r="Q240" s="104"/>
      <c r="R240" s="90"/>
      <c r="S240" s="91"/>
    </row>
    <row r="241" spans="1:19" ht="53.55" customHeight="1">
      <c r="A241" s="286"/>
      <c r="B241" s="285"/>
      <c r="C241" s="291"/>
      <c r="D241" s="286"/>
      <c r="E241" s="297"/>
      <c r="F241" s="113">
        <f>F240*$Q$7</f>
        <v>7.5243599999999997</v>
      </c>
      <c r="G241" s="113">
        <f>G240*$Q$8</f>
        <v>6.1392600000000002</v>
      </c>
      <c r="H241" s="286"/>
      <c r="I241" s="286"/>
      <c r="J241" s="286"/>
      <c r="K241" s="286"/>
      <c r="L241" s="286"/>
      <c r="M241" s="286"/>
      <c r="N241" s="288"/>
      <c r="O241" s="293"/>
      <c r="P241" s="294"/>
      <c r="Q241" s="104"/>
      <c r="R241" s="90"/>
      <c r="S241" s="91"/>
    </row>
    <row r="242" spans="1:19" ht="18" customHeight="1">
      <c r="A242" s="103"/>
      <c r="B242" s="103"/>
      <c r="C242" s="111"/>
      <c r="D242" s="103"/>
      <c r="E242" s="103"/>
      <c r="F242" s="103"/>
      <c r="G242" s="103"/>
      <c r="H242" s="101" t="s">
        <v>126</v>
      </c>
      <c r="I242" s="101" t="s">
        <v>57</v>
      </c>
      <c r="J242" s="109">
        <v>1</v>
      </c>
      <c r="K242" s="100"/>
      <c r="L242" s="109">
        <v>6</v>
      </c>
      <c r="M242" s="113">
        <f>L242*J242*$P$4</f>
        <v>6.7935672</v>
      </c>
      <c r="N242" s="109">
        <f>M242</f>
        <v>6.7935672</v>
      </c>
      <c r="O242" s="293"/>
      <c r="P242" s="294"/>
      <c r="Q242" s="104"/>
      <c r="R242" s="90"/>
      <c r="S242" s="91"/>
    </row>
    <row r="243" spans="1:19" ht="16.05" customHeight="1">
      <c r="A243" s="283">
        <v>10</v>
      </c>
      <c r="B243" s="285" t="s">
        <v>28</v>
      </c>
      <c r="C243" s="290" t="s">
        <v>127</v>
      </c>
      <c r="D243" s="285" t="s">
        <v>30</v>
      </c>
      <c r="E243" s="283">
        <v>3</v>
      </c>
      <c r="F243" s="100"/>
      <c r="G243" s="100"/>
      <c r="H243" s="285" t="s">
        <v>26</v>
      </c>
      <c r="I243" s="285" t="s">
        <v>26</v>
      </c>
      <c r="J243" s="285" t="s">
        <v>26</v>
      </c>
      <c r="K243" s="285" t="s">
        <v>26</v>
      </c>
      <c r="L243" s="285" t="s">
        <v>26</v>
      </c>
      <c r="M243" s="285" t="s">
        <v>26</v>
      </c>
      <c r="N243" s="283">
        <f>F244+G244</f>
        <v>0</v>
      </c>
      <c r="O243" s="283">
        <f>N243+N245</f>
        <v>0.62274366000000014</v>
      </c>
      <c r="P243" s="283">
        <f>O243*E243</f>
        <v>1.8682309800000003</v>
      </c>
      <c r="Q243" s="104"/>
      <c r="R243" s="90"/>
      <c r="S243" s="91"/>
    </row>
    <row r="244" spans="1:19" ht="16.05" customHeight="1">
      <c r="A244" s="286"/>
      <c r="B244" s="285"/>
      <c r="C244" s="291"/>
      <c r="D244" s="286"/>
      <c r="E244" s="297"/>
      <c r="F244" s="100"/>
      <c r="G244" s="100"/>
      <c r="H244" s="286"/>
      <c r="I244" s="286"/>
      <c r="J244" s="286"/>
      <c r="K244" s="286"/>
      <c r="L244" s="286"/>
      <c r="M244" s="286"/>
      <c r="N244" s="297"/>
      <c r="O244" s="293"/>
      <c r="P244" s="294"/>
      <c r="Q244" s="104"/>
      <c r="R244" s="90"/>
      <c r="S244" s="91"/>
    </row>
    <row r="245" spans="1:19" ht="18" customHeight="1">
      <c r="A245" s="103"/>
      <c r="B245" s="103"/>
      <c r="C245" s="111"/>
      <c r="D245" s="103"/>
      <c r="E245" s="103"/>
      <c r="F245" s="103"/>
      <c r="G245" s="103"/>
      <c r="H245" s="101" t="s">
        <v>128</v>
      </c>
      <c r="I245" s="101" t="s">
        <v>101</v>
      </c>
      <c r="J245" s="109">
        <v>1</v>
      </c>
      <c r="K245" s="100"/>
      <c r="L245" s="109">
        <v>0.55000000000000004</v>
      </c>
      <c r="M245" s="113">
        <f>L245*J245*$P$4</f>
        <v>0.62274366000000014</v>
      </c>
      <c r="N245" s="109">
        <f>M245</f>
        <v>0.62274366000000014</v>
      </c>
      <c r="O245" s="293"/>
      <c r="P245" s="294"/>
      <c r="Q245" s="104"/>
      <c r="R245" s="90"/>
      <c r="S245" s="91"/>
    </row>
    <row r="246" spans="1:19" ht="31.05" customHeight="1">
      <c r="A246" s="116"/>
      <c r="B246" s="117"/>
      <c r="C246" s="118" t="s">
        <v>46</v>
      </c>
      <c r="D246" s="119" t="s">
        <v>199</v>
      </c>
      <c r="E246" s="120"/>
      <c r="F246" s="120"/>
      <c r="G246" s="120"/>
      <c r="H246" s="116"/>
      <c r="I246" s="116"/>
      <c r="J246" s="125"/>
      <c r="K246" s="116"/>
      <c r="L246" s="126"/>
      <c r="M246" s="126"/>
      <c r="N246" s="125"/>
      <c r="O246" s="127"/>
      <c r="P246" s="122">
        <f>SUM(P215:P245)</f>
        <v>7783.2552692007002</v>
      </c>
      <c r="Q246" s="104"/>
      <c r="R246" s="90"/>
      <c r="S246" s="91"/>
    </row>
    <row r="247" spans="1:19" ht="37.799999999999997" customHeight="1">
      <c r="A247" s="100"/>
      <c r="B247" s="101"/>
      <c r="C247" s="107" t="s">
        <v>1038</v>
      </c>
      <c r="D247" s="100"/>
      <c r="E247" s="103"/>
      <c r="F247" s="103"/>
      <c r="G247" s="103"/>
      <c r="H247" s="100"/>
      <c r="I247" s="100"/>
      <c r="J247" s="115"/>
      <c r="K247" s="100"/>
      <c r="L247" s="114"/>
      <c r="M247" s="114"/>
      <c r="N247" s="115"/>
      <c r="O247" s="114"/>
      <c r="P247" s="123"/>
      <c r="Q247" s="104"/>
      <c r="R247" s="90"/>
      <c r="S247" s="91"/>
    </row>
    <row r="248" spans="1:19" ht="16.05" customHeight="1">
      <c r="A248" s="283">
        <v>1</v>
      </c>
      <c r="B248" s="285" t="s">
        <v>28</v>
      </c>
      <c r="C248" s="290" t="s">
        <v>1039</v>
      </c>
      <c r="D248" s="285" t="s">
        <v>1040</v>
      </c>
      <c r="E248" s="283">
        <v>3</v>
      </c>
      <c r="F248" s="109">
        <v>2</v>
      </c>
      <c r="G248" s="109">
        <v>1.31</v>
      </c>
      <c r="H248" s="285" t="s">
        <v>26</v>
      </c>
      <c r="I248" s="285" t="s">
        <v>26</v>
      </c>
      <c r="J248" s="285" t="s">
        <v>26</v>
      </c>
      <c r="K248" s="285" t="s">
        <v>26</v>
      </c>
      <c r="L248" s="285" t="s">
        <v>26</v>
      </c>
      <c r="M248" s="285" t="s">
        <v>26</v>
      </c>
      <c r="N248" s="283">
        <f>F249+G249</f>
        <v>9.0374553000000013</v>
      </c>
      <c r="O248" s="283">
        <f>N248+N250</f>
        <v>79.237649700000006</v>
      </c>
      <c r="P248" s="283">
        <f>O248*E248</f>
        <v>237.7129491</v>
      </c>
      <c r="Q248" s="104"/>
      <c r="R248" s="90"/>
      <c r="S248" s="91"/>
    </row>
    <row r="249" spans="1:19" ht="64.8" customHeight="1">
      <c r="A249" s="286"/>
      <c r="B249" s="285"/>
      <c r="C249" s="291"/>
      <c r="D249" s="286"/>
      <c r="E249" s="297"/>
      <c r="F249" s="113">
        <f>F248*Q7</f>
        <v>5.0162399999999998</v>
      </c>
      <c r="G249" s="113">
        <f>G248*Q8</f>
        <v>4.0212153000000006</v>
      </c>
      <c r="H249" s="286"/>
      <c r="I249" s="286"/>
      <c r="J249" s="286"/>
      <c r="K249" s="286"/>
      <c r="L249" s="286"/>
      <c r="M249" s="286"/>
      <c r="N249" s="288"/>
      <c r="O249" s="293"/>
      <c r="P249" s="294"/>
      <c r="Q249" s="104"/>
      <c r="R249" s="90"/>
      <c r="S249" s="91"/>
    </row>
    <row r="250" spans="1:19" ht="33.299999999999997" customHeight="1">
      <c r="A250" s="103"/>
      <c r="B250" s="103"/>
      <c r="C250" s="111"/>
      <c r="D250" s="103"/>
      <c r="E250" s="103"/>
      <c r="F250" s="103"/>
      <c r="G250" s="103"/>
      <c r="H250" s="101" t="s">
        <v>122</v>
      </c>
      <c r="I250" s="101" t="s">
        <v>73</v>
      </c>
      <c r="J250" s="109">
        <v>20</v>
      </c>
      <c r="K250" s="100"/>
      <c r="L250" s="109">
        <v>3.1</v>
      </c>
      <c r="M250" s="113">
        <f>L250*J250*$P$4</f>
        <v>70.200194400000001</v>
      </c>
      <c r="N250" s="113">
        <f>M250</f>
        <v>70.200194400000001</v>
      </c>
      <c r="O250" s="293"/>
      <c r="P250" s="294"/>
      <c r="Q250" s="104"/>
      <c r="R250" s="90"/>
      <c r="S250" s="91"/>
    </row>
    <row r="251" spans="1:19" ht="17.55" customHeight="1">
      <c r="A251" s="283">
        <v>2</v>
      </c>
      <c r="B251" s="285" t="s">
        <v>28</v>
      </c>
      <c r="C251" s="290" t="s">
        <v>1041</v>
      </c>
      <c r="D251" s="285" t="s">
        <v>33</v>
      </c>
      <c r="E251" s="283">
        <f>216*1.1</f>
        <v>237.60000000000002</v>
      </c>
      <c r="F251" s="100"/>
      <c r="G251" s="100"/>
      <c r="H251" s="285" t="s">
        <v>26</v>
      </c>
      <c r="I251" s="285" t="s">
        <v>26</v>
      </c>
      <c r="J251" s="285" t="s">
        <v>26</v>
      </c>
      <c r="K251" s="285" t="s">
        <v>26</v>
      </c>
      <c r="L251" s="285" t="s">
        <v>26</v>
      </c>
      <c r="M251" s="285" t="s">
        <v>26</v>
      </c>
      <c r="N251" s="283">
        <f>F252+G252</f>
        <v>0</v>
      </c>
      <c r="O251" s="283">
        <f>N251+N253</f>
        <v>1.1322612000000001</v>
      </c>
      <c r="P251" s="283">
        <f>O251*E251</f>
        <v>269.02526112000004</v>
      </c>
      <c r="Q251" s="104"/>
      <c r="R251" s="90"/>
      <c r="S251" s="91"/>
    </row>
    <row r="252" spans="1:19" ht="16.05" customHeight="1">
      <c r="A252" s="286"/>
      <c r="B252" s="285"/>
      <c r="C252" s="291"/>
      <c r="D252" s="286"/>
      <c r="E252" s="297"/>
      <c r="F252" s="100"/>
      <c r="G252" s="100"/>
      <c r="H252" s="286"/>
      <c r="I252" s="286"/>
      <c r="J252" s="286"/>
      <c r="K252" s="286"/>
      <c r="L252" s="286"/>
      <c r="M252" s="286"/>
      <c r="N252" s="297"/>
      <c r="O252" s="293"/>
      <c r="P252" s="294"/>
      <c r="Q252" s="104"/>
      <c r="R252" s="90"/>
      <c r="S252" s="91"/>
    </row>
    <row r="253" spans="1:19" ht="18" customHeight="1">
      <c r="A253" s="103"/>
      <c r="B253" s="103"/>
      <c r="C253" s="111"/>
      <c r="D253" s="103"/>
      <c r="E253" s="103"/>
      <c r="F253" s="103"/>
      <c r="G253" s="103"/>
      <c r="H253" s="101" t="s">
        <v>1042</v>
      </c>
      <c r="I253" s="101" t="s">
        <v>73</v>
      </c>
      <c r="J253" s="109">
        <v>1</v>
      </c>
      <c r="K253" s="100"/>
      <c r="L253" s="109">
        <v>1</v>
      </c>
      <c r="M253" s="113">
        <f>L253*J253*$P$4</f>
        <v>1.1322612000000001</v>
      </c>
      <c r="N253" s="113">
        <f>M253</f>
        <v>1.1322612000000001</v>
      </c>
      <c r="O253" s="293"/>
      <c r="P253" s="294"/>
      <c r="Q253" s="104"/>
      <c r="R253" s="90"/>
      <c r="S253" s="91"/>
    </row>
    <row r="254" spans="1:19" ht="35.549999999999997" customHeight="1">
      <c r="A254" s="116"/>
      <c r="B254" s="117"/>
      <c r="C254" s="118" t="s">
        <v>46</v>
      </c>
      <c r="D254" s="119" t="s">
        <v>199</v>
      </c>
      <c r="E254" s="120"/>
      <c r="F254" s="120"/>
      <c r="G254" s="120"/>
      <c r="H254" s="116"/>
      <c r="I254" s="116"/>
      <c r="J254" s="125"/>
      <c r="K254" s="116"/>
      <c r="L254" s="126"/>
      <c r="M254" s="126"/>
      <c r="N254" s="125"/>
      <c r="O254" s="127"/>
      <c r="P254" s="122">
        <f>SUM(P248:P253)</f>
        <v>506.73821022000004</v>
      </c>
      <c r="Q254" s="104"/>
      <c r="R254" s="90"/>
      <c r="S254" s="91"/>
    </row>
    <row r="255" spans="1:19" ht="52.2" customHeight="1">
      <c r="A255" s="103"/>
      <c r="B255" s="100"/>
      <c r="C255" s="107" t="s">
        <v>1043</v>
      </c>
      <c r="D255" s="100"/>
      <c r="E255" s="100"/>
      <c r="F255" s="100"/>
      <c r="G255" s="100"/>
      <c r="H255" s="100"/>
      <c r="I255" s="100"/>
      <c r="J255" s="115"/>
      <c r="K255" s="100"/>
      <c r="L255" s="114"/>
      <c r="M255" s="114"/>
      <c r="N255" s="100"/>
      <c r="O255" s="114"/>
      <c r="P255" s="113"/>
      <c r="Q255" s="104"/>
      <c r="R255" s="90"/>
      <c r="S255" s="91"/>
    </row>
    <row r="256" spans="1:19" ht="16.05" customHeight="1">
      <c r="A256" s="283">
        <v>1</v>
      </c>
      <c r="B256" s="285" t="s">
        <v>76</v>
      </c>
      <c r="C256" s="290" t="s">
        <v>1044</v>
      </c>
      <c r="D256" s="285" t="s">
        <v>40</v>
      </c>
      <c r="E256" s="319">
        <f>(0.8*0.8*0.1*4)+(2*0.6*0.6*0.1)</f>
        <v>0.32800000000000007</v>
      </c>
      <c r="F256" s="109">
        <v>0.45</v>
      </c>
      <c r="G256" s="109">
        <v>0.37</v>
      </c>
      <c r="H256" s="285" t="s">
        <v>26</v>
      </c>
      <c r="I256" s="285" t="s">
        <v>26</v>
      </c>
      <c r="J256" s="285" t="s">
        <v>26</v>
      </c>
      <c r="K256" s="285" t="s">
        <v>26</v>
      </c>
      <c r="L256" s="285" t="s">
        <v>27</v>
      </c>
      <c r="M256" s="285" t="s">
        <v>26</v>
      </c>
      <c r="N256" s="283">
        <f>F257+G257</f>
        <v>2.2644171000000002</v>
      </c>
      <c r="O256" s="283">
        <f>N256+N258</f>
        <v>7.2463663800000013</v>
      </c>
      <c r="P256" s="283">
        <f>O256*E256</f>
        <v>2.376808172640001</v>
      </c>
      <c r="Q256" s="104"/>
      <c r="R256" s="90"/>
      <c r="S256" s="91"/>
    </row>
    <row r="257" spans="1:19" ht="73.8" customHeight="1">
      <c r="A257" s="289"/>
      <c r="B257" s="285"/>
      <c r="C257" s="291"/>
      <c r="D257" s="286"/>
      <c r="E257" s="327"/>
      <c r="F257" s="113">
        <f>F256*$Q$7</f>
        <v>1.128654</v>
      </c>
      <c r="G257" s="113">
        <f>G256*$Q$8</f>
        <v>1.1357630999999999</v>
      </c>
      <c r="H257" s="286"/>
      <c r="I257" s="286"/>
      <c r="J257" s="286"/>
      <c r="K257" s="286"/>
      <c r="L257" s="286"/>
      <c r="M257" s="286"/>
      <c r="N257" s="288"/>
      <c r="O257" s="284"/>
      <c r="P257" s="284"/>
      <c r="Q257" s="104"/>
      <c r="R257" s="90"/>
      <c r="S257" s="91"/>
    </row>
    <row r="258" spans="1:19" ht="18" customHeight="1">
      <c r="A258" s="100"/>
      <c r="B258" s="101"/>
      <c r="C258" s="111"/>
      <c r="D258" s="100"/>
      <c r="E258" s="100"/>
      <c r="F258" s="100"/>
      <c r="G258" s="100"/>
      <c r="H258" s="101" t="s">
        <v>78</v>
      </c>
      <c r="I258" s="101" t="s">
        <v>55</v>
      </c>
      <c r="J258" s="109">
        <v>1.1000000000000001</v>
      </c>
      <c r="K258" s="103"/>
      <c r="L258" s="109">
        <v>4</v>
      </c>
      <c r="M258" s="113">
        <f>L258*J258*$P$4</f>
        <v>4.9819492800000011</v>
      </c>
      <c r="N258" s="113">
        <f>M258</f>
        <v>4.9819492800000011</v>
      </c>
      <c r="O258" s="284"/>
      <c r="P258" s="284"/>
      <c r="Q258" s="104"/>
      <c r="R258" s="90"/>
      <c r="S258" s="91"/>
    </row>
    <row r="259" spans="1:19" ht="16.05" customHeight="1">
      <c r="A259" s="283">
        <v>2</v>
      </c>
      <c r="B259" s="317" t="s">
        <v>79</v>
      </c>
      <c r="C259" s="302" t="s">
        <v>1045</v>
      </c>
      <c r="D259" s="285" t="s">
        <v>40</v>
      </c>
      <c r="E259" s="319">
        <f>(0.8*0.8*0.05*4)+(2*0.6*0.6*0.05)</f>
        <v>0.16400000000000003</v>
      </c>
      <c r="F259" s="109">
        <v>7.0000000000000007E-2</v>
      </c>
      <c r="G259" s="109">
        <v>0.21</v>
      </c>
      <c r="H259" s="317" t="s">
        <v>26</v>
      </c>
      <c r="I259" s="317" t="s">
        <v>26</v>
      </c>
      <c r="J259" s="317" t="s">
        <v>26</v>
      </c>
      <c r="K259" s="317" t="s">
        <v>26</v>
      </c>
      <c r="L259" s="317" t="s">
        <v>26</v>
      </c>
      <c r="M259" s="317" t="s">
        <v>26</v>
      </c>
      <c r="N259" s="319">
        <f>F260+G260</f>
        <v>0.82019069999999994</v>
      </c>
      <c r="O259" s="319">
        <f>N259+N261</f>
        <v>8.0938366488000018</v>
      </c>
      <c r="P259" s="319">
        <f>E259*O259</f>
        <v>1.3273892104032006</v>
      </c>
      <c r="Q259" s="104"/>
      <c r="R259" s="90"/>
      <c r="S259" s="91"/>
    </row>
    <row r="260" spans="1:19" ht="48.45" customHeight="1">
      <c r="A260" s="289"/>
      <c r="B260" s="325"/>
      <c r="C260" s="326"/>
      <c r="D260" s="286"/>
      <c r="E260" s="327"/>
      <c r="F260" s="113">
        <f>F259*$Q$7</f>
        <v>0.17556840000000001</v>
      </c>
      <c r="G260" s="113">
        <f>G259*$Q$8</f>
        <v>0.64462229999999998</v>
      </c>
      <c r="H260" s="318"/>
      <c r="I260" s="318"/>
      <c r="J260" s="320"/>
      <c r="K260" s="318"/>
      <c r="L260" s="318"/>
      <c r="M260" s="318"/>
      <c r="N260" s="320"/>
      <c r="O260" s="321"/>
      <c r="P260" s="323"/>
      <c r="Q260" s="104"/>
      <c r="R260" s="90"/>
      <c r="S260" s="91"/>
    </row>
    <row r="261" spans="1:19" ht="18" customHeight="1">
      <c r="A261" s="100"/>
      <c r="B261" s="100"/>
      <c r="C261" s="111"/>
      <c r="D261" s="100"/>
      <c r="E261" s="100"/>
      <c r="F261" s="103"/>
      <c r="G261" s="103"/>
      <c r="H261" s="101" t="s">
        <v>81</v>
      </c>
      <c r="I261" s="101" t="s">
        <v>55</v>
      </c>
      <c r="J261" s="109">
        <v>1.1000000000000001</v>
      </c>
      <c r="K261" s="103"/>
      <c r="L261" s="109">
        <v>5.84</v>
      </c>
      <c r="M261" s="113">
        <f>L261*J261*$P$4</f>
        <v>7.2736459488000014</v>
      </c>
      <c r="N261" s="113">
        <f>M261</f>
        <v>7.2736459488000014</v>
      </c>
      <c r="O261" s="322"/>
      <c r="P261" s="324"/>
      <c r="Q261" s="104"/>
      <c r="R261" s="90"/>
      <c r="S261" s="91"/>
    </row>
    <row r="262" spans="1:19" ht="16.05" customHeight="1">
      <c r="A262" s="283">
        <v>3</v>
      </c>
      <c r="B262" s="285" t="s">
        <v>109</v>
      </c>
      <c r="C262" s="290" t="s">
        <v>1046</v>
      </c>
      <c r="D262" s="285" t="s">
        <v>40</v>
      </c>
      <c r="E262" s="283">
        <f>(2*0.4*0.4*1)+(4*0.6*0.6*0.7)</f>
        <v>1.3280000000000001</v>
      </c>
      <c r="F262" s="109">
        <v>2.12</v>
      </c>
      <c r="G262" s="109">
        <v>0.92</v>
      </c>
      <c r="H262" s="285" t="s">
        <v>26</v>
      </c>
      <c r="I262" s="285" t="s">
        <v>26</v>
      </c>
      <c r="J262" s="285" t="s">
        <v>26</v>
      </c>
      <c r="K262" s="285" t="s">
        <v>26</v>
      </c>
      <c r="L262" s="285" t="s">
        <v>26</v>
      </c>
      <c r="M262" s="285" t="s">
        <v>26</v>
      </c>
      <c r="N262" s="283">
        <f>F263+G263</f>
        <v>8.1412739999999992</v>
      </c>
      <c r="O262" s="283">
        <f>N262+N264</f>
        <v>46.830016460340005</v>
      </c>
      <c r="P262" s="283">
        <f>O262*E262</f>
        <v>62.190261859331528</v>
      </c>
      <c r="Q262" s="104"/>
      <c r="R262" s="90"/>
      <c r="S262" s="91"/>
    </row>
    <row r="263" spans="1:19" ht="106.8" customHeight="1">
      <c r="A263" s="286"/>
      <c r="B263" s="285"/>
      <c r="C263" s="291"/>
      <c r="D263" s="286"/>
      <c r="E263" s="288"/>
      <c r="F263" s="113">
        <f>F262*$Q$7</f>
        <v>5.3172144000000001</v>
      </c>
      <c r="G263" s="113">
        <f>G262*$Q$8</f>
        <v>2.8240596</v>
      </c>
      <c r="H263" s="286"/>
      <c r="I263" s="286"/>
      <c r="J263" s="286"/>
      <c r="K263" s="286"/>
      <c r="L263" s="286"/>
      <c r="M263" s="286"/>
      <c r="N263" s="288"/>
      <c r="O263" s="293"/>
      <c r="P263" s="294"/>
      <c r="Q263" s="104"/>
      <c r="R263" s="90"/>
      <c r="S263" s="91"/>
    </row>
    <row r="264" spans="1:19" ht="18" customHeight="1">
      <c r="A264" s="103"/>
      <c r="B264" s="103"/>
      <c r="C264" s="111"/>
      <c r="D264" s="103"/>
      <c r="E264" s="103"/>
      <c r="F264" s="103"/>
      <c r="G264" s="103"/>
      <c r="H264" s="101" t="s">
        <v>54</v>
      </c>
      <c r="I264" s="101" t="s">
        <v>55</v>
      </c>
      <c r="J264" s="109">
        <v>1.0149999999999999</v>
      </c>
      <c r="K264" s="100"/>
      <c r="L264" s="109">
        <v>29.93</v>
      </c>
      <c r="M264" s="113">
        <f>L264*J264*$P$4</f>
        <v>34.396906381739996</v>
      </c>
      <c r="N264" s="283">
        <f>M264+M265+M266</f>
        <v>38.688742460340002</v>
      </c>
      <c r="O264" s="293"/>
      <c r="P264" s="294"/>
      <c r="Q264" s="104"/>
      <c r="R264" s="90"/>
      <c r="S264" s="91"/>
    </row>
    <row r="265" spans="1:19" ht="18" customHeight="1">
      <c r="A265" s="103"/>
      <c r="B265" s="103"/>
      <c r="C265" s="111"/>
      <c r="D265" s="103"/>
      <c r="E265" s="103"/>
      <c r="F265" s="103"/>
      <c r="G265" s="103"/>
      <c r="H265" s="101" t="s">
        <v>56</v>
      </c>
      <c r="I265" s="101" t="s">
        <v>57</v>
      </c>
      <c r="J265" s="109">
        <v>0.70299999999999996</v>
      </c>
      <c r="K265" s="100"/>
      <c r="L265" s="109">
        <v>3.5</v>
      </c>
      <c r="M265" s="113">
        <f>L265*J265*$P$4</f>
        <v>2.7859286825999998</v>
      </c>
      <c r="N265" s="293"/>
      <c r="O265" s="293"/>
      <c r="P265" s="294"/>
      <c r="Q265" s="104"/>
      <c r="R265" s="90"/>
      <c r="S265" s="91"/>
    </row>
    <row r="266" spans="1:19" ht="18" customHeight="1">
      <c r="A266" s="103"/>
      <c r="B266" s="103"/>
      <c r="C266" s="111"/>
      <c r="D266" s="103"/>
      <c r="E266" s="103"/>
      <c r="F266" s="103"/>
      <c r="G266" s="103"/>
      <c r="H266" s="101" t="s">
        <v>58</v>
      </c>
      <c r="I266" s="101" t="s">
        <v>55</v>
      </c>
      <c r="J266" s="109">
        <v>1.14E-2</v>
      </c>
      <c r="K266" s="100"/>
      <c r="L266" s="113">
        <v>116.666666666667</v>
      </c>
      <c r="M266" s="113">
        <f>L266*J266*$P$4</f>
        <v>1.5059073960000045</v>
      </c>
      <c r="N266" s="293"/>
      <c r="O266" s="293"/>
      <c r="P266" s="294"/>
      <c r="Q266" s="104"/>
      <c r="R266" s="90"/>
      <c r="S266" s="91"/>
    </row>
    <row r="267" spans="1:19" ht="16.05" customHeight="1">
      <c r="A267" s="283">
        <v>4</v>
      </c>
      <c r="B267" s="285" t="s">
        <v>28</v>
      </c>
      <c r="C267" s="290" t="s">
        <v>1047</v>
      </c>
      <c r="D267" s="285" t="s">
        <v>30</v>
      </c>
      <c r="E267" s="283">
        <v>2</v>
      </c>
      <c r="F267" s="109">
        <v>6.5</v>
      </c>
      <c r="G267" s="109">
        <v>1.3</v>
      </c>
      <c r="H267" s="285" t="s">
        <v>26</v>
      </c>
      <c r="I267" s="285" t="s">
        <v>26</v>
      </c>
      <c r="J267" s="285" t="s">
        <v>26</v>
      </c>
      <c r="K267" s="285" t="s">
        <v>26</v>
      </c>
      <c r="L267" s="285" t="s">
        <v>26</v>
      </c>
      <c r="M267" s="285" t="s">
        <v>26</v>
      </c>
      <c r="N267" s="283">
        <f>F268+G268</f>
        <v>20.293298999999998</v>
      </c>
      <c r="O267" s="283">
        <f>N267+N269</f>
        <v>269.39076300000005</v>
      </c>
      <c r="P267" s="283">
        <f>E267*O267</f>
        <v>538.7815260000001</v>
      </c>
      <c r="Q267" s="104"/>
      <c r="R267" s="90"/>
      <c r="S267" s="91"/>
    </row>
    <row r="268" spans="1:19" ht="58.05" customHeight="1">
      <c r="A268" s="286"/>
      <c r="B268" s="286"/>
      <c r="C268" s="291"/>
      <c r="D268" s="286"/>
      <c r="E268" s="316"/>
      <c r="F268" s="113">
        <f>F267*$Q$7</f>
        <v>16.302779999999998</v>
      </c>
      <c r="G268" s="113">
        <f>G267*$Q$8</f>
        <v>3.9905190000000004</v>
      </c>
      <c r="H268" s="286"/>
      <c r="I268" s="286"/>
      <c r="J268" s="286"/>
      <c r="K268" s="286"/>
      <c r="L268" s="286"/>
      <c r="M268" s="286"/>
      <c r="N268" s="288"/>
      <c r="O268" s="293"/>
      <c r="P268" s="294"/>
      <c r="Q268" s="104"/>
      <c r="R268" s="90"/>
      <c r="S268" s="91"/>
    </row>
    <row r="269" spans="1:19" ht="18" customHeight="1">
      <c r="A269" s="103"/>
      <c r="B269" s="103"/>
      <c r="C269" s="111"/>
      <c r="D269" s="103"/>
      <c r="E269" s="103"/>
      <c r="F269" s="103"/>
      <c r="G269" s="103"/>
      <c r="H269" s="101" t="s">
        <v>130</v>
      </c>
      <c r="I269" s="101" t="s">
        <v>101</v>
      </c>
      <c r="J269" s="109">
        <v>1</v>
      </c>
      <c r="K269" s="100"/>
      <c r="L269" s="109">
        <v>220</v>
      </c>
      <c r="M269" s="113">
        <f>L269*J269*$P$4</f>
        <v>249.09746400000003</v>
      </c>
      <c r="N269" s="109">
        <f>SUM(M269)</f>
        <v>249.09746400000003</v>
      </c>
      <c r="O269" s="293"/>
      <c r="P269" s="294"/>
      <c r="Q269" s="104"/>
      <c r="R269" s="90"/>
      <c r="S269" s="91"/>
    </row>
    <row r="270" spans="1:19" ht="16.05" customHeight="1">
      <c r="A270" s="306">
        <v>5</v>
      </c>
      <c r="B270" s="304" t="s">
        <v>28</v>
      </c>
      <c r="C270" s="313" t="s">
        <v>1048</v>
      </c>
      <c r="D270" s="304" t="s">
        <v>30</v>
      </c>
      <c r="E270" s="306">
        <v>2</v>
      </c>
      <c r="F270" s="109">
        <v>6.5</v>
      </c>
      <c r="G270" s="109">
        <v>1.3</v>
      </c>
      <c r="H270" s="304" t="s">
        <v>26</v>
      </c>
      <c r="I270" s="304" t="s">
        <v>26</v>
      </c>
      <c r="J270" s="304" t="s">
        <v>26</v>
      </c>
      <c r="K270" s="304" t="s">
        <v>26</v>
      </c>
      <c r="L270" s="304" t="s">
        <v>26</v>
      </c>
      <c r="M270" s="304" t="s">
        <v>26</v>
      </c>
      <c r="N270" s="306">
        <f>F271+G271</f>
        <v>20.293298999999998</v>
      </c>
      <c r="O270" s="306">
        <f>N270+N272</f>
        <v>286.37468100000001</v>
      </c>
      <c r="P270" s="306">
        <f>E270*O270</f>
        <v>572.74936200000002</v>
      </c>
      <c r="Q270" s="104"/>
      <c r="R270" s="90"/>
      <c r="S270" s="91"/>
    </row>
    <row r="271" spans="1:19" ht="64.8" customHeight="1">
      <c r="A271" s="312"/>
      <c r="B271" s="305"/>
      <c r="C271" s="314"/>
      <c r="D271" s="305"/>
      <c r="E271" s="315"/>
      <c r="F271" s="113">
        <f>F270*$Q$7</f>
        <v>16.302779999999998</v>
      </c>
      <c r="G271" s="113">
        <f>G270*$Q$8</f>
        <v>3.9905190000000004</v>
      </c>
      <c r="H271" s="305"/>
      <c r="I271" s="305"/>
      <c r="J271" s="305"/>
      <c r="K271" s="305"/>
      <c r="L271" s="305"/>
      <c r="M271" s="305"/>
      <c r="N271" s="307"/>
      <c r="O271" s="308"/>
      <c r="P271" s="310"/>
      <c r="Q271" s="104"/>
      <c r="R271" s="90"/>
      <c r="S271" s="91"/>
    </row>
    <row r="272" spans="1:19" ht="18" customHeight="1">
      <c r="A272" s="103"/>
      <c r="B272" s="103"/>
      <c r="C272" s="111"/>
      <c r="D272" s="103"/>
      <c r="E272" s="103"/>
      <c r="F272" s="103"/>
      <c r="G272" s="103"/>
      <c r="H272" s="101" t="s">
        <v>1049</v>
      </c>
      <c r="I272" s="101" t="s">
        <v>101</v>
      </c>
      <c r="J272" s="109">
        <v>1</v>
      </c>
      <c r="K272" s="100"/>
      <c r="L272" s="109">
        <v>235</v>
      </c>
      <c r="M272" s="113">
        <f>L272*J272*$P$4</f>
        <v>266.08138200000002</v>
      </c>
      <c r="N272" s="109">
        <f>SUM(M272)</f>
        <v>266.08138200000002</v>
      </c>
      <c r="O272" s="309"/>
      <c r="P272" s="311"/>
      <c r="Q272" s="104"/>
      <c r="R272" s="90"/>
      <c r="S272" s="91"/>
    </row>
    <row r="273" spans="1:19" ht="31.05" customHeight="1">
      <c r="A273" s="116"/>
      <c r="B273" s="117"/>
      <c r="C273" s="118" t="s">
        <v>46</v>
      </c>
      <c r="D273" s="119" t="s">
        <v>199</v>
      </c>
      <c r="E273" s="120"/>
      <c r="F273" s="120"/>
      <c r="G273" s="120"/>
      <c r="H273" s="116"/>
      <c r="I273" s="116"/>
      <c r="J273" s="125"/>
      <c r="K273" s="116"/>
      <c r="L273" s="126"/>
      <c r="M273" s="126"/>
      <c r="N273" s="125"/>
      <c r="O273" s="127"/>
      <c r="P273" s="122">
        <f>SUM(P256:P272)</f>
        <v>1177.4253472423748</v>
      </c>
      <c r="Q273" s="104"/>
      <c r="R273" s="90"/>
      <c r="S273" s="91"/>
    </row>
    <row r="274" spans="1:19" ht="64.8" customHeight="1">
      <c r="A274" s="100"/>
      <c r="B274" s="100"/>
      <c r="C274" s="99" t="s">
        <v>132</v>
      </c>
      <c r="D274" s="100"/>
      <c r="E274" s="100"/>
      <c r="F274" s="103"/>
      <c r="G274" s="103"/>
      <c r="H274" s="100"/>
      <c r="I274" s="100"/>
      <c r="J274" s="115"/>
      <c r="K274" s="103"/>
      <c r="L274" s="113"/>
      <c r="M274" s="114"/>
      <c r="N274" s="100"/>
      <c r="O274" s="114"/>
      <c r="P274" s="113"/>
      <c r="Q274" s="104"/>
      <c r="R274" s="90"/>
      <c r="S274" s="91"/>
    </row>
    <row r="275" spans="1:19" ht="13.5" customHeight="1">
      <c r="A275" s="283">
        <v>1</v>
      </c>
      <c r="B275" s="285" t="s">
        <v>28</v>
      </c>
      <c r="C275" s="290" t="s">
        <v>133</v>
      </c>
      <c r="D275" s="285" t="s">
        <v>30</v>
      </c>
      <c r="E275" s="283">
        <v>1</v>
      </c>
      <c r="F275" s="298">
        <f>L277*0.1</f>
        <v>181.3</v>
      </c>
      <c r="G275" s="299"/>
      <c r="H275" s="285" t="s">
        <v>26</v>
      </c>
      <c r="I275" s="285" t="s">
        <v>26</v>
      </c>
      <c r="J275" s="285" t="s">
        <v>26</v>
      </c>
      <c r="K275" s="285" t="s">
        <v>26</v>
      </c>
      <c r="L275" s="285" t="s">
        <v>26</v>
      </c>
      <c r="M275" s="285" t="s">
        <v>26</v>
      </c>
      <c r="N275" s="283">
        <f>F275</f>
        <v>181.3</v>
      </c>
      <c r="O275" s="283">
        <f>N275+N277</f>
        <v>2069.3000000000002</v>
      </c>
      <c r="P275" s="283">
        <f>E275*O275</f>
        <v>2069.3000000000002</v>
      </c>
      <c r="Q275" s="104"/>
      <c r="R275" s="90"/>
      <c r="S275" s="91"/>
    </row>
    <row r="276" spans="1:19" ht="17.55" customHeight="1">
      <c r="A276" s="286"/>
      <c r="B276" s="286"/>
      <c r="C276" s="291"/>
      <c r="D276" s="286"/>
      <c r="E276" s="297"/>
      <c r="F276" s="300"/>
      <c r="G276" s="301"/>
      <c r="H276" s="286"/>
      <c r="I276" s="286"/>
      <c r="J276" s="286"/>
      <c r="K276" s="286"/>
      <c r="L276" s="286"/>
      <c r="M276" s="286"/>
      <c r="N276" s="288"/>
      <c r="O276" s="293"/>
      <c r="P276" s="294"/>
      <c r="Q276" s="104"/>
      <c r="R276" s="90"/>
      <c r="S276" s="91"/>
    </row>
    <row r="277" spans="1:19" ht="18" customHeight="1">
      <c r="A277" s="103"/>
      <c r="B277" s="103"/>
      <c r="C277" s="111"/>
      <c r="D277" s="103"/>
      <c r="E277" s="103"/>
      <c r="F277" s="103"/>
      <c r="G277" s="103"/>
      <c r="H277" s="101" t="s">
        <v>134</v>
      </c>
      <c r="I277" s="101" t="s">
        <v>101</v>
      </c>
      <c r="J277" s="109">
        <v>1</v>
      </c>
      <c r="K277" s="100"/>
      <c r="L277" s="109">
        <v>1813</v>
      </c>
      <c r="M277" s="109">
        <f>L277+75</f>
        <v>1888</v>
      </c>
      <c r="N277" s="109">
        <f>SUM(M277)</f>
        <v>1888</v>
      </c>
      <c r="O277" s="293"/>
      <c r="P277" s="294"/>
      <c r="Q277" s="104"/>
      <c r="R277" s="90"/>
      <c r="S277" s="91"/>
    </row>
    <row r="278" spans="1:19" ht="13.5" customHeight="1">
      <c r="A278" s="283">
        <v>2</v>
      </c>
      <c r="B278" s="285" t="s">
        <v>28</v>
      </c>
      <c r="C278" s="302" t="s">
        <v>135</v>
      </c>
      <c r="D278" s="285" t="s">
        <v>30</v>
      </c>
      <c r="E278" s="283">
        <v>1</v>
      </c>
      <c r="F278" s="298">
        <f>L280*0.1</f>
        <v>641.1</v>
      </c>
      <c r="G278" s="299"/>
      <c r="H278" s="285" t="s">
        <v>26</v>
      </c>
      <c r="I278" s="285" t="s">
        <v>26</v>
      </c>
      <c r="J278" s="285" t="s">
        <v>26</v>
      </c>
      <c r="K278" s="285" t="s">
        <v>26</v>
      </c>
      <c r="L278" s="285" t="s">
        <v>26</v>
      </c>
      <c r="M278" s="285" t="s">
        <v>26</v>
      </c>
      <c r="N278" s="283">
        <f>F278</f>
        <v>641.1</v>
      </c>
      <c r="O278" s="283">
        <f>N278+N280</f>
        <v>7127.1</v>
      </c>
      <c r="P278" s="283">
        <f>E278*O278</f>
        <v>7127.1</v>
      </c>
      <c r="Q278" s="104"/>
      <c r="R278" s="90"/>
      <c r="S278" s="91"/>
    </row>
    <row r="279" spans="1:19" ht="17.55" customHeight="1">
      <c r="A279" s="286"/>
      <c r="B279" s="286"/>
      <c r="C279" s="303"/>
      <c r="D279" s="286"/>
      <c r="E279" s="297"/>
      <c r="F279" s="300"/>
      <c r="G279" s="301"/>
      <c r="H279" s="286"/>
      <c r="I279" s="286"/>
      <c r="J279" s="286"/>
      <c r="K279" s="286"/>
      <c r="L279" s="286"/>
      <c r="M279" s="286"/>
      <c r="N279" s="288"/>
      <c r="O279" s="293"/>
      <c r="P279" s="294"/>
      <c r="Q279" s="104"/>
      <c r="R279" s="90"/>
      <c r="S279" s="91"/>
    </row>
    <row r="280" spans="1:19" ht="18" customHeight="1">
      <c r="A280" s="103"/>
      <c r="B280" s="103"/>
      <c r="C280" s="111"/>
      <c r="D280" s="103"/>
      <c r="E280" s="103"/>
      <c r="F280" s="103"/>
      <c r="G280" s="103"/>
      <c r="H280" s="101" t="s">
        <v>134</v>
      </c>
      <c r="I280" s="101" t="s">
        <v>101</v>
      </c>
      <c r="J280" s="109">
        <v>1</v>
      </c>
      <c r="K280" s="100"/>
      <c r="L280" s="109">
        <v>6411</v>
      </c>
      <c r="M280" s="109">
        <f>L280+75</f>
        <v>6486</v>
      </c>
      <c r="N280" s="109">
        <f>SUM(M280)</f>
        <v>6486</v>
      </c>
      <c r="O280" s="293"/>
      <c r="P280" s="294"/>
      <c r="Q280" s="104"/>
      <c r="R280" s="90"/>
      <c r="S280" s="91"/>
    </row>
    <row r="281" spans="1:19" ht="13.5" customHeight="1">
      <c r="A281" s="283">
        <v>3</v>
      </c>
      <c r="B281" s="285" t="s">
        <v>28</v>
      </c>
      <c r="C281" s="290" t="s">
        <v>136</v>
      </c>
      <c r="D281" s="285" t="s">
        <v>30</v>
      </c>
      <c r="E281" s="283">
        <v>1</v>
      </c>
      <c r="F281" s="298">
        <f>L283*0.1</f>
        <v>64.2</v>
      </c>
      <c r="G281" s="299"/>
      <c r="H281" s="285" t="s">
        <v>26</v>
      </c>
      <c r="I281" s="285" t="s">
        <v>26</v>
      </c>
      <c r="J281" s="285" t="s">
        <v>26</v>
      </c>
      <c r="K281" s="285" t="s">
        <v>26</v>
      </c>
      <c r="L281" s="285" t="s">
        <v>26</v>
      </c>
      <c r="M281" s="285" t="s">
        <v>26</v>
      </c>
      <c r="N281" s="283">
        <f>F281</f>
        <v>64.2</v>
      </c>
      <c r="O281" s="283">
        <f>N281+N283</f>
        <v>781.2</v>
      </c>
      <c r="P281" s="283">
        <f>E281*O281</f>
        <v>781.2</v>
      </c>
      <c r="Q281" s="104"/>
      <c r="R281" s="90"/>
      <c r="S281" s="91"/>
    </row>
    <row r="282" spans="1:19" ht="17.55" customHeight="1">
      <c r="A282" s="286"/>
      <c r="B282" s="286"/>
      <c r="C282" s="291"/>
      <c r="D282" s="286"/>
      <c r="E282" s="297"/>
      <c r="F282" s="300"/>
      <c r="G282" s="301"/>
      <c r="H282" s="286"/>
      <c r="I282" s="286"/>
      <c r="J282" s="286"/>
      <c r="K282" s="286"/>
      <c r="L282" s="286"/>
      <c r="M282" s="286"/>
      <c r="N282" s="288"/>
      <c r="O282" s="293"/>
      <c r="P282" s="294"/>
      <c r="Q282" s="104"/>
      <c r="R282" s="90"/>
      <c r="S282" s="91"/>
    </row>
    <row r="283" spans="1:19" ht="18" customHeight="1">
      <c r="A283" s="103"/>
      <c r="B283" s="103"/>
      <c r="C283" s="111"/>
      <c r="D283" s="103"/>
      <c r="E283" s="103"/>
      <c r="F283" s="103"/>
      <c r="G283" s="103"/>
      <c r="H283" s="101" t="s">
        <v>134</v>
      </c>
      <c r="I283" s="101" t="s">
        <v>101</v>
      </c>
      <c r="J283" s="109">
        <v>1</v>
      </c>
      <c r="K283" s="100"/>
      <c r="L283" s="109">
        <v>642</v>
      </c>
      <c r="M283" s="109">
        <f>L283+75</f>
        <v>717</v>
      </c>
      <c r="N283" s="109">
        <f>SUM(M283)</f>
        <v>717</v>
      </c>
      <c r="O283" s="293"/>
      <c r="P283" s="294"/>
      <c r="Q283" s="104"/>
      <c r="R283" s="90"/>
      <c r="S283" s="91"/>
    </row>
    <row r="284" spans="1:19" ht="13.5" customHeight="1">
      <c r="A284" s="283">
        <v>4</v>
      </c>
      <c r="B284" s="285" t="s">
        <v>28</v>
      </c>
      <c r="C284" s="290" t="s">
        <v>137</v>
      </c>
      <c r="D284" s="285" t="s">
        <v>30</v>
      </c>
      <c r="E284" s="283">
        <v>2</v>
      </c>
      <c r="F284" s="298">
        <f>L286*0.1</f>
        <v>78.800000000000011</v>
      </c>
      <c r="G284" s="299"/>
      <c r="H284" s="285" t="s">
        <v>26</v>
      </c>
      <c r="I284" s="285" t="s">
        <v>26</v>
      </c>
      <c r="J284" s="285" t="s">
        <v>26</v>
      </c>
      <c r="K284" s="285" t="s">
        <v>26</v>
      </c>
      <c r="L284" s="285" t="s">
        <v>26</v>
      </c>
      <c r="M284" s="285" t="s">
        <v>26</v>
      </c>
      <c r="N284" s="283">
        <f>F284</f>
        <v>78.800000000000011</v>
      </c>
      <c r="O284" s="283">
        <f>N284+N286</f>
        <v>941.8</v>
      </c>
      <c r="P284" s="283">
        <f>E284*O284</f>
        <v>1883.6</v>
      </c>
      <c r="Q284" s="104"/>
      <c r="R284" s="90"/>
      <c r="S284" s="91"/>
    </row>
    <row r="285" spans="1:19" ht="17.55" customHeight="1">
      <c r="A285" s="286"/>
      <c r="B285" s="286"/>
      <c r="C285" s="291"/>
      <c r="D285" s="286"/>
      <c r="E285" s="297"/>
      <c r="F285" s="300"/>
      <c r="G285" s="301"/>
      <c r="H285" s="286"/>
      <c r="I285" s="286"/>
      <c r="J285" s="286"/>
      <c r="K285" s="286"/>
      <c r="L285" s="286"/>
      <c r="M285" s="286"/>
      <c r="N285" s="288"/>
      <c r="O285" s="293"/>
      <c r="P285" s="294"/>
      <c r="Q285" s="104"/>
      <c r="R285" s="90"/>
      <c r="S285" s="91"/>
    </row>
    <row r="286" spans="1:19" ht="18" customHeight="1">
      <c r="A286" s="103"/>
      <c r="B286" s="103"/>
      <c r="C286" s="111"/>
      <c r="D286" s="103"/>
      <c r="E286" s="103"/>
      <c r="F286" s="103"/>
      <c r="G286" s="103"/>
      <c r="H286" s="101" t="s">
        <v>134</v>
      </c>
      <c r="I286" s="101" t="s">
        <v>101</v>
      </c>
      <c r="J286" s="109">
        <v>1</v>
      </c>
      <c r="K286" s="100"/>
      <c r="L286" s="109">
        <v>788</v>
      </c>
      <c r="M286" s="109">
        <f>L286+75</f>
        <v>863</v>
      </c>
      <c r="N286" s="109">
        <f>SUM(M286)</f>
        <v>863</v>
      </c>
      <c r="O286" s="293"/>
      <c r="P286" s="294"/>
      <c r="Q286" s="104"/>
      <c r="R286" s="90"/>
      <c r="S286" s="91"/>
    </row>
    <row r="287" spans="1:19" ht="13.5" customHeight="1">
      <c r="A287" s="283">
        <v>5</v>
      </c>
      <c r="B287" s="285" t="s">
        <v>28</v>
      </c>
      <c r="C287" s="290" t="s">
        <v>138</v>
      </c>
      <c r="D287" s="285" t="s">
        <v>30</v>
      </c>
      <c r="E287" s="283">
        <v>1</v>
      </c>
      <c r="F287" s="298">
        <f>L289*0.1</f>
        <v>124.10000000000001</v>
      </c>
      <c r="G287" s="299"/>
      <c r="H287" s="285" t="s">
        <v>26</v>
      </c>
      <c r="I287" s="285" t="s">
        <v>26</v>
      </c>
      <c r="J287" s="285" t="s">
        <v>26</v>
      </c>
      <c r="K287" s="285" t="s">
        <v>26</v>
      </c>
      <c r="L287" s="285" t="s">
        <v>26</v>
      </c>
      <c r="M287" s="285" t="s">
        <v>26</v>
      </c>
      <c r="N287" s="283">
        <f>F287</f>
        <v>124.10000000000001</v>
      </c>
      <c r="O287" s="283">
        <f>N287+N289</f>
        <v>1440.1</v>
      </c>
      <c r="P287" s="283">
        <f>E287*O287</f>
        <v>1440.1</v>
      </c>
      <c r="Q287" s="104"/>
      <c r="R287" s="90"/>
      <c r="S287" s="91"/>
    </row>
    <row r="288" spans="1:19" ht="17.55" customHeight="1">
      <c r="A288" s="286"/>
      <c r="B288" s="286"/>
      <c r="C288" s="291"/>
      <c r="D288" s="286"/>
      <c r="E288" s="297"/>
      <c r="F288" s="300"/>
      <c r="G288" s="301"/>
      <c r="H288" s="286"/>
      <c r="I288" s="286"/>
      <c r="J288" s="286"/>
      <c r="K288" s="286"/>
      <c r="L288" s="286"/>
      <c r="M288" s="286"/>
      <c r="N288" s="288"/>
      <c r="O288" s="293"/>
      <c r="P288" s="294"/>
      <c r="Q288" s="104"/>
      <c r="R288" s="90"/>
      <c r="S288" s="91"/>
    </row>
    <row r="289" spans="1:19" ht="18" customHeight="1">
      <c r="A289" s="103"/>
      <c r="B289" s="103"/>
      <c r="C289" s="111"/>
      <c r="D289" s="103"/>
      <c r="E289" s="103"/>
      <c r="F289" s="103"/>
      <c r="G289" s="103"/>
      <c r="H289" s="101" t="s">
        <v>134</v>
      </c>
      <c r="I289" s="101" t="s">
        <v>101</v>
      </c>
      <c r="J289" s="109">
        <v>1</v>
      </c>
      <c r="K289" s="100"/>
      <c r="L289" s="109">
        <v>1241</v>
      </c>
      <c r="M289" s="109">
        <f>L289+75</f>
        <v>1316</v>
      </c>
      <c r="N289" s="109">
        <f>SUM(M289)</f>
        <v>1316</v>
      </c>
      <c r="O289" s="293"/>
      <c r="P289" s="294"/>
      <c r="Q289" s="104"/>
      <c r="R289" s="90"/>
      <c r="S289" s="91"/>
    </row>
    <row r="290" spans="1:19" ht="13.5" customHeight="1">
      <c r="A290" s="283">
        <v>6</v>
      </c>
      <c r="B290" s="285" t="s">
        <v>28</v>
      </c>
      <c r="C290" s="290" t="s">
        <v>139</v>
      </c>
      <c r="D290" s="285" t="s">
        <v>30</v>
      </c>
      <c r="E290" s="283">
        <v>1</v>
      </c>
      <c r="F290" s="298">
        <f>L292*0.1</f>
        <v>238</v>
      </c>
      <c r="G290" s="299"/>
      <c r="H290" s="285" t="s">
        <v>26</v>
      </c>
      <c r="I290" s="285" t="s">
        <v>26</v>
      </c>
      <c r="J290" s="285" t="s">
        <v>26</v>
      </c>
      <c r="K290" s="285" t="s">
        <v>26</v>
      </c>
      <c r="L290" s="285" t="s">
        <v>26</v>
      </c>
      <c r="M290" s="285" t="s">
        <v>26</v>
      </c>
      <c r="N290" s="283">
        <f>F290</f>
        <v>238</v>
      </c>
      <c r="O290" s="283">
        <f>N290+N292</f>
        <v>2693</v>
      </c>
      <c r="P290" s="283">
        <f>E290*O290</f>
        <v>2693</v>
      </c>
      <c r="Q290" s="104"/>
      <c r="R290" s="90"/>
      <c r="S290" s="91"/>
    </row>
    <row r="291" spans="1:19" ht="17.55" customHeight="1">
      <c r="A291" s="286"/>
      <c r="B291" s="286"/>
      <c r="C291" s="291"/>
      <c r="D291" s="286"/>
      <c r="E291" s="297"/>
      <c r="F291" s="300"/>
      <c r="G291" s="301"/>
      <c r="H291" s="286"/>
      <c r="I291" s="286"/>
      <c r="J291" s="297"/>
      <c r="K291" s="286"/>
      <c r="L291" s="286"/>
      <c r="M291" s="286"/>
      <c r="N291" s="288"/>
      <c r="O291" s="293"/>
      <c r="P291" s="294"/>
      <c r="Q291" s="104"/>
      <c r="R291" s="90"/>
      <c r="S291" s="91"/>
    </row>
    <row r="292" spans="1:19" ht="18" customHeight="1">
      <c r="A292" s="103"/>
      <c r="B292" s="103"/>
      <c r="C292" s="111"/>
      <c r="D292" s="103"/>
      <c r="E292" s="103"/>
      <c r="F292" s="103"/>
      <c r="G292" s="103"/>
      <c r="H292" s="101" t="s">
        <v>134</v>
      </c>
      <c r="I292" s="101" t="s">
        <v>101</v>
      </c>
      <c r="J292" s="109">
        <v>1</v>
      </c>
      <c r="K292" s="100"/>
      <c r="L292" s="109">
        <v>2380</v>
      </c>
      <c r="M292" s="109">
        <f>L292+75</f>
        <v>2455</v>
      </c>
      <c r="N292" s="109">
        <f>SUM(M292)</f>
        <v>2455</v>
      </c>
      <c r="O292" s="293"/>
      <c r="P292" s="294"/>
      <c r="Q292" s="104"/>
      <c r="R292" s="90"/>
      <c r="S292" s="91"/>
    </row>
    <row r="293" spans="1:19" ht="13.5" customHeight="1">
      <c r="A293" s="283">
        <v>7</v>
      </c>
      <c r="B293" s="285" t="s">
        <v>28</v>
      </c>
      <c r="C293" s="290" t="s">
        <v>140</v>
      </c>
      <c r="D293" s="285" t="s">
        <v>30</v>
      </c>
      <c r="E293" s="283">
        <v>1</v>
      </c>
      <c r="F293" s="298">
        <f>L295*0.1</f>
        <v>126.30000000000001</v>
      </c>
      <c r="G293" s="299"/>
      <c r="H293" s="285" t="s">
        <v>26</v>
      </c>
      <c r="I293" s="285" t="s">
        <v>26</v>
      </c>
      <c r="J293" s="285" t="s">
        <v>26</v>
      </c>
      <c r="K293" s="285" t="s">
        <v>26</v>
      </c>
      <c r="L293" s="285" t="s">
        <v>26</v>
      </c>
      <c r="M293" s="286"/>
      <c r="N293" s="283">
        <f>F293</f>
        <v>126.30000000000001</v>
      </c>
      <c r="O293" s="283">
        <f>N293+N295</f>
        <v>1464.3</v>
      </c>
      <c r="P293" s="283">
        <f>E293*O293</f>
        <v>1464.3</v>
      </c>
      <c r="Q293" s="104"/>
      <c r="R293" s="90"/>
      <c r="S293" s="91"/>
    </row>
    <row r="294" spans="1:19" ht="17.55" customHeight="1">
      <c r="A294" s="286"/>
      <c r="B294" s="286"/>
      <c r="C294" s="291"/>
      <c r="D294" s="286"/>
      <c r="E294" s="297"/>
      <c r="F294" s="300"/>
      <c r="G294" s="301"/>
      <c r="H294" s="286"/>
      <c r="I294" s="286"/>
      <c r="J294" s="297"/>
      <c r="K294" s="286"/>
      <c r="L294" s="297"/>
      <c r="M294" s="286"/>
      <c r="N294" s="288"/>
      <c r="O294" s="293"/>
      <c r="P294" s="294"/>
      <c r="Q294" s="104"/>
      <c r="R294" s="90"/>
      <c r="S294" s="91"/>
    </row>
    <row r="295" spans="1:19" ht="18" customHeight="1">
      <c r="A295" s="103"/>
      <c r="B295" s="103"/>
      <c r="C295" s="111"/>
      <c r="D295" s="103"/>
      <c r="E295" s="103"/>
      <c r="F295" s="103"/>
      <c r="G295" s="103"/>
      <c r="H295" s="101" t="s">
        <v>141</v>
      </c>
      <c r="I295" s="101" t="s">
        <v>101</v>
      </c>
      <c r="J295" s="109">
        <v>1</v>
      </c>
      <c r="K295" s="100"/>
      <c r="L295" s="109">
        <v>1263</v>
      </c>
      <c r="M295" s="109">
        <f>L295+75</f>
        <v>1338</v>
      </c>
      <c r="N295" s="109">
        <f>SUM(M295)</f>
        <v>1338</v>
      </c>
      <c r="O295" s="293"/>
      <c r="P295" s="294"/>
      <c r="Q295" s="104"/>
      <c r="R295" s="90"/>
      <c r="S295" s="91"/>
    </row>
    <row r="296" spans="1:19" ht="13.5" customHeight="1">
      <c r="A296" s="283">
        <v>8</v>
      </c>
      <c r="B296" s="285" t="s">
        <v>28</v>
      </c>
      <c r="C296" s="290" t="s">
        <v>142</v>
      </c>
      <c r="D296" s="285" t="s">
        <v>30</v>
      </c>
      <c r="E296" s="283">
        <v>1</v>
      </c>
      <c r="F296" s="298">
        <f>L298*0.1</f>
        <v>266.60000000000002</v>
      </c>
      <c r="G296" s="299"/>
      <c r="H296" s="285" t="s">
        <v>26</v>
      </c>
      <c r="I296" s="285" t="s">
        <v>26</v>
      </c>
      <c r="J296" s="285" t="s">
        <v>26</v>
      </c>
      <c r="K296" s="285" t="s">
        <v>26</v>
      </c>
      <c r="L296" s="285" t="s">
        <v>26</v>
      </c>
      <c r="M296" s="286"/>
      <c r="N296" s="283">
        <f>F296</f>
        <v>266.60000000000002</v>
      </c>
      <c r="O296" s="283">
        <f>N296+N298</f>
        <v>3007.6</v>
      </c>
      <c r="P296" s="283">
        <f>E296*O296</f>
        <v>3007.6</v>
      </c>
      <c r="Q296" s="104"/>
      <c r="R296" s="90"/>
      <c r="S296" s="91"/>
    </row>
    <row r="297" spans="1:19" ht="17.55" customHeight="1">
      <c r="A297" s="286"/>
      <c r="B297" s="286"/>
      <c r="C297" s="291"/>
      <c r="D297" s="286"/>
      <c r="E297" s="297"/>
      <c r="F297" s="300"/>
      <c r="G297" s="301"/>
      <c r="H297" s="286"/>
      <c r="I297" s="286"/>
      <c r="J297" s="297"/>
      <c r="K297" s="286"/>
      <c r="L297" s="297"/>
      <c r="M297" s="286"/>
      <c r="N297" s="288"/>
      <c r="O297" s="293"/>
      <c r="P297" s="294"/>
      <c r="Q297" s="104"/>
      <c r="R297" s="90"/>
      <c r="S297" s="91"/>
    </row>
    <row r="298" spans="1:19" ht="18" customHeight="1">
      <c r="A298" s="103"/>
      <c r="B298" s="103"/>
      <c r="C298" s="111"/>
      <c r="D298" s="103"/>
      <c r="E298" s="103"/>
      <c r="F298" s="103"/>
      <c r="G298" s="103"/>
      <c r="H298" s="101" t="s">
        <v>141</v>
      </c>
      <c r="I298" s="101" t="s">
        <v>101</v>
      </c>
      <c r="J298" s="109">
        <v>1</v>
      </c>
      <c r="K298" s="100"/>
      <c r="L298" s="109">
        <v>2666</v>
      </c>
      <c r="M298" s="109">
        <f>L298+75</f>
        <v>2741</v>
      </c>
      <c r="N298" s="109">
        <f>SUM(M298)</f>
        <v>2741</v>
      </c>
      <c r="O298" s="293"/>
      <c r="P298" s="294"/>
      <c r="Q298" s="104"/>
      <c r="R298" s="90"/>
      <c r="S298" s="91"/>
    </row>
    <row r="299" spans="1:19" ht="13.5" customHeight="1">
      <c r="A299" s="283">
        <v>7</v>
      </c>
      <c r="B299" s="285" t="s">
        <v>28</v>
      </c>
      <c r="C299" s="290" t="s">
        <v>143</v>
      </c>
      <c r="D299" s="285" t="s">
        <v>30</v>
      </c>
      <c r="E299" s="283">
        <v>1</v>
      </c>
      <c r="F299" s="298">
        <f>(L301*0.1)</f>
        <v>56.300000000000004</v>
      </c>
      <c r="G299" s="299"/>
      <c r="H299" s="285" t="s">
        <v>26</v>
      </c>
      <c r="I299" s="285" t="s">
        <v>26</v>
      </c>
      <c r="J299" s="285" t="s">
        <v>26</v>
      </c>
      <c r="K299" s="285" t="s">
        <v>26</v>
      </c>
      <c r="L299" s="285" t="s">
        <v>26</v>
      </c>
      <c r="M299" s="286"/>
      <c r="N299" s="283">
        <f>F299</f>
        <v>56.300000000000004</v>
      </c>
      <c r="O299" s="283">
        <f>N299+N301</f>
        <v>694.3</v>
      </c>
      <c r="P299" s="283">
        <f>E299*O299</f>
        <v>694.3</v>
      </c>
      <c r="Q299" s="104"/>
      <c r="R299" s="90"/>
      <c r="S299" s="91"/>
    </row>
    <row r="300" spans="1:19" ht="17.55" customHeight="1">
      <c r="A300" s="286"/>
      <c r="B300" s="286"/>
      <c r="C300" s="291"/>
      <c r="D300" s="286"/>
      <c r="E300" s="297"/>
      <c r="F300" s="300"/>
      <c r="G300" s="301"/>
      <c r="H300" s="286"/>
      <c r="I300" s="286"/>
      <c r="J300" s="297"/>
      <c r="K300" s="286"/>
      <c r="L300" s="297"/>
      <c r="M300" s="286"/>
      <c r="N300" s="288"/>
      <c r="O300" s="293"/>
      <c r="P300" s="294"/>
      <c r="Q300" s="104"/>
      <c r="R300" s="90"/>
      <c r="S300" s="91"/>
    </row>
    <row r="301" spans="1:19" ht="18" customHeight="1">
      <c r="A301" s="103"/>
      <c r="B301" s="103"/>
      <c r="C301" s="111"/>
      <c r="D301" s="103"/>
      <c r="E301" s="103"/>
      <c r="F301" s="103"/>
      <c r="G301" s="103"/>
      <c r="H301" s="101" t="s">
        <v>141</v>
      </c>
      <c r="I301" s="101" t="s">
        <v>101</v>
      </c>
      <c r="J301" s="109">
        <v>1</v>
      </c>
      <c r="K301" s="100"/>
      <c r="L301" s="109">
        <v>563</v>
      </c>
      <c r="M301" s="109">
        <f>L301+75</f>
        <v>638</v>
      </c>
      <c r="N301" s="109">
        <f>SUM(M301)</f>
        <v>638</v>
      </c>
      <c r="O301" s="293"/>
      <c r="P301" s="294"/>
      <c r="Q301" s="104"/>
      <c r="R301" s="90"/>
      <c r="S301" s="91"/>
    </row>
    <row r="302" spans="1:19" ht="13.5" customHeight="1">
      <c r="A302" s="283">
        <v>10</v>
      </c>
      <c r="B302" s="285" t="s">
        <v>28</v>
      </c>
      <c r="C302" s="290" t="s">
        <v>144</v>
      </c>
      <c r="D302" s="285" t="s">
        <v>30</v>
      </c>
      <c r="E302" s="283">
        <v>1</v>
      </c>
      <c r="F302" s="298">
        <f>L304*0.1</f>
        <v>96</v>
      </c>
      <c r="G302" s="299"/>
      <c r="H302" s="285" t="s">
        <v>26</v>
      </c>
      <c r="I302" s="285" t="s">
        <v>26</v>
      </c>
      <c r="J302" s="285" t="s">
        <v>26</v>
      </c>
      <c r="K302" s="285" t="s">
        <v>26</v>
      </c>
      <c r="L302" s="285" t="s">
        <v>26</v>
      </c>
      <c r="M302" s="286"/>
      <c r="N302" s="283">
        <f>F302</f>
        <v>96</v>
      </c>
      <c r="O302" s="283">
        <f>N302+N304</f>
        <v>1131</v>
      </c>
      <c r="P302" s="283">
        <f>E302*O302</f>
        <v>1131</v>
      </c>
      <c r="Q302" s="104"/>
      <c r="R302" s="90"/>
      <c r="S302" s="91"/>
    </row>
    <row r="303" spans="1:19" ht="17.55" customHeight="1">
      <c r="A303" s="286"/>
      <c r="B303" s="286"/>
      <c r="C303" s="291"/>
      <c r="D303" s="286"/>
      <c r="E303" s="297"/>
      <c r="F303" s="300"/>
      <c r="G303" s="301"/>
      <c r="H303" s="286"/>
      <c r="I303" s="286"/>
      <c r="J303" s="297"/>
      <c r="K303" s="286"/>
      <c r="L303" s="297"/>
      <c r="M303" s="286"/>
      <c r="N303" s="288"/>
      <c r="O303" s="293"/>
      <c r="P303" s="294"/>
      <c r="Q303" s="104"/>
      <c r="R303" s="90"/>
      <c r="S303" s="91"/>
    </row>
    <row r="304" spans="1:19" ht="18" customHeight="1">
      <c r="A304" s="103"/>
      <c r="B304" s="103"/>
      <c r="C304" s="111"/>
      <c r="D304" s="103"/>
      <c r="E304" s="103"/>
      <c r="F304" s="103"/>
      <c r="G304" s="103"/>
      <c r="H304" s="101" t="s">
        <v>141</v>
      </c>
      <c r="I304" s="101" t="s">
        <v>101</v>
      </c>
      <c r="J304" s="109">
        <v>1</v>
      </c>
      <c r="K304" s="100"/>
      <c r="L304" s="109">
        <v>960</v>
      </c>
      <c r="M304" s="109">
        <f>L304+75</f>
        <v>1035</v>
      </c>
      <c r="N304" s="109">
        <f>SUM(M304)</f>
        <v>1035</v>
      </c>
      <c r="O304" s="293"/>
      <c r="P304" s="294"/>
      <c r="Q304" s="104"/>
      <c r="R304" s="90"/>
      <c r="S304" s="91"/>
    </row>
    <row r="305" spans="1:19" ht="13.5" customHeight="1">
      <c r="A305" s="283">
        <v>11</v>
      </c>
      <c r="B305" s="285" t="s">
        <v>28</v>
      </c>
      <c r="C305" s="290" t="s">
        <v>1050</v>
      </c>
      <c r="D305" s="285" t="s">
        <v>30</v>
      </c>
      <c r="E305" s="283">
        <v>1</v>
      </c>
      <c r="F305" s="298">
        <f>L307*0.1</f>
        <v>47.800000000000004</v>
      </c>
      <c r="G305" s="299"/>
      <c r="H305" s="285" t="s">
        <v>26</v>
      </c>
      <c r="I305" s="285" t="s">
        <v>26</v>
      </c>
      <c r="J305" s="285" t="s">
        <v>26</v>
      </c>
      <c r="K305" s="285" t="s">
        <v>26</v>
      </c>
      <c r="L305" s="285" t="s">
        <v>26</v>
      </c>
      <c r="M305" s="286"/>
      <c r="N305" s="283">
        <f>F305</f>
        <v>47.800000000000004</v>
      </c>
      <c r="O305" s="283">
        <f>N305+N307</f>
        <v>600.79999999999995</v>
      </c>
      <c r="P305" s="283">
        <f>E305*O305</f>
        <v>600.79999999999995</v>
      </c>
      <c r="Q305" s="104"/>
      <c r="R305" s="90"/>
      <c r="S305" s="91"/>
    </row>
    <row r="306" spans="1:19" ht="17.55" customHeight="1">
      <c r="A306" s="286"/>
      <c r="B306" s="286"/>
      <c r="C306" s="291"/>
      <c r="D306" s="286"/>
      <c r="E306" s="297"/>
      <c r="F306" s="300"/>
      <c r="G306" s="301"/>
      <c r="H306" s="286"/>
      <c r="I306" s="286"/>
      <c r="J306" s="297"/>
      <c r="K306" s="286"/>
      <c r="L306" s="297"/>
      <c r="M306" s="286"/>
      <c r="N306" s="288"/>
      <c r="O306" s="293"/>
      <c r="P306" s="294"/>
      <c r="Q306" s="104"/>
      <c r="R306" s="90"/>
      <c r="S306" s="91"/>
    </row>
    <row r="307" spans="1:19" ht="18" customHeight="1">
      <c r="A307" s="103"/>
      <c r="B307" s="103"/>
      <c r="C307" s="111"/>
      <c r="D307" s="103"/>
      <c r="E307" s="103"/>
      <c r="F307" s="103"/>
      <c r="G307" s="103"/>
      <c r="H307" s="101" t="s">
        <v>141</v>
      </c>
      <c r="I307" s="101" t="s">
        <v>101</v>
      </c>
      <c r="J307" s="109">
        <v>1</v>
      </c>
      <c r="K307" s="100"/>
      <c r="L307" s="109">
        <v>478</v>
      </c>
      <c r="M307" s="109">
        <f>L307+75</f>
        <v>553</v>
      </c>
      <c r="N307" s="109">
        <f>SUM(M307)</f>
        <v>553</v>
      </c>
      <c r="O307" s="293"/>
      <c r="P307" s="294"/>
      <c r="Q307" s="104"/>
      <c r="R307" s="90"/>
      <c r="S307" s="91"/>
    </row>
    <row r="308" spans="1:19" ht="38.549999999999997" customHeight="1">
      <c r="A308" s="116"/>
      <c r="B308" s="117"/>
      <c r="C308" s="118" t="s">
        <v>46</v>
      </c>
      <c r="D308" s="119" t="s">
        <v>199</v>
      </c>
      <c r="E308" s="120"/>
      <c r="F308" s="120"/>
      <c r="G308" s="120"/>
      <c r="H308" s="116"/>
      <c r="I308" s="116"/>
      <c r="J308" s="125"/>
      <c r="K308" s="116"/>
      <c r="L308" s="126"/>
      <c r="M308" s="126"/>
      <c r="N308" s="125"/>
      <c r="O308" s="127"/>
      <c r="P308" s="122">
        <f>SUM(P275:P307)</f>
        <v>22892.3</v>
      </c>
      <c r="Q308" s="104"/>
      <c r="R308" s="90"/>
      <c r="S308" s="91"/>
    </row>
    <row r="309" spans="1:19" ht="18" customHeight="1">
      <c r="A309" s="100"/>
      <c r="B309" s="101"/>
      <c r="C309" s="99" t="s">
        <v>145</v>
      </c>
      <c r="D309" s="100"/>
      <c r="E309" s="103"/>
      <c r="F309" s="103"/>
      <c r="G309" s="103"/>
      <c r="H309" s="100"/>
      <c r="I309" s="100"/>
      <c r="J309" s="115"/>
      <c r="K309" s="100"/>
      <c r="L309" s="114"/>
      <c r="M309" s="114"/>
      <c r="N309" s="115"/>
      <c r="O309" s="114"/>
      <c r="P309" s="123"/>
      <c r="Q309" s="104"/>
      <c r="R309" s="90"/>
      <c r="S309" s="91"/>
    </row>
    <row r="310" spans="1:19" ht="16.05" customHeight="1">
      <c r="A310" s="283">
        <v>1</v>
      </c>
      <c r="B310" s="285" t="s">
        <v>146</v>
      </c>
      <c r="C310" s="290" t="s">
        <v>147</v>
      </c>
      <c r="D310" s="285" t="s">
        <v>40</v>
      </c>
      <c r="E310" s="283">
        <f>(88.2+61.5+30.1+40+103.4+22+6+36+2.2+19.5+27.7+5+17+12.5+22+39.1)*0.15</f>
        <v>79.829999999999984</v>
      </c>
      <c r="F310" s="113">
        <f>8.943/1000</f>
        <v>8.9429999999999996E-3</v>
      </c>
      <c r="G310" s="113">
        <f>190.157/1000</f>
        <v>0.19015700000000002</v>
      </c>
      <c r="H310" s="285" t="s">
        <v>26</v>
      </c>
      <c r="I310" s="285" t="s">
        <v>26</v>
      </c>
      <c r="J310" s="285" t="s">
        <v>26</v>
      </c>
      <c r="K310" s="285" t="s">
        <v>26</v>
      </c>
      <c r="L310" s="285" t="s">
        <v>26</v>
      </c>
      <c r="M310" s="285" t="s">
        <v>26</v>
      </c>
      <c r="N310" s="287">
        <f>F311+G311</f>
        <v>0.60614174907000007</v>
      </c>
      <c r="O310" s="283">
        <f>N310+N312</f>
        <v>0.60614174907000007</v>
      </c>
      <c r="P310" s="283">
        <f>E310*O310</f>
        <v>48.388295828258094</v>
      </c>
      <c r="Q310" s="104"/>
      <c r="R310" s="90"/>
      <c r="S310" s="91"/>
    </row>
    <row r="311" spans="1:19" ht="35.549999999999997" customHeight="1">
      <c r="A311" s="286"/>
      <c r="B311" s="286"/>
      <c r="C311" s="291"/>
      <c r="D311" s="286"/>
      <c r="E311" s="288"/>
      <c r="F311" s="113">
        <f>F310*$Q$7</f>
        <v>2.2430117159999999E-2</v>
      </c>
      <c r="G311" s="113">
        <f>G310*$Q$8</f>
        <v>0.58371163191000008</v>
      </c>
      <c r="H311" s="286"/>
      <c r="I311" s="286"/>
      <c r="J311" s="286"/>
      <c r="K311" s="286"/>
      <c r="L311" s="286"/>
      <c r="M311" s="286"/>
      <c r="N311" s="288"/>
      <c r="O311" s="293"/>
      <c r="P311" s="294"/>
      <c r="Q311" s="104"/>
      <c r="R311" s="90"/>
      <c r="S311" s="91"/>
    </row>
    <row r="312" spans="1:19" ht="16.05" customHeight="1">
      <c r="A312" s="103"/>
      <c r="B312" s="103"/>
      <c r="C312" s="111"/>
      <c r="D312" s="103"/>
      <c r="E312" s="103"/>
      <c r="F312" s="103"/>
      <c r="G312" s="103"/>
      <c r="H312" s="100"/>
      <c r="I312" s="100"/>
      <c r="J312" s="100"/>
      <c r="K312" s="100"/>
      <c r="L312" s="100"/>
      <c r="M312" s="109">
        <f>L312*J312*$P$4</f>
        <v>0</v>
      </c>
      <c r="N312" s="109">
        <f>SUM(M312)</f>
        <v>0</v>
      </c>
      <c r="O312" s="293"/>
      <c r="P312" s="294"/>
      <c r="Q312" s="104"/>
      <c r="R312" s="90"/>
      <c r="S312" s="91"/>
    </row>
    <row r="313" spans="1:19" ht="16.05" customHeight="1">
      <c r="A313" s="283">
        <v>2</v>
      </c>
      <c r="B313" s="285" t="s">
        <v>42</v>
      </c>
      <c r="C313" s="290" t="s">
        <v>148</v>
      </c>
      <c r="D313" s="285" t="s">
        <v>44</v>
      </c>
      <c r="E313" s="283">
        <f>(E310*J319)*1.6</f>
        <v>25.545599999999997</v>
      </c>
      <c r="F313" s="109">
        <v>0.8</v>
      </c>
      <c r="G313" s="109">
        <v>0.28000000000000003</v>
      </c>
      <c r="H313" s="285" t="s">
        <v>26</v>
      </c>
      <c r="I313" s="285" t="s">
        <v>26</v>
      </c>
      <c r="J313" s="285" t="s">
        <v>26</v>
      </c>
      <c r="K313" s="285" t="s">
        <v>26</v>
      </c>
      <c r="L313" s="285" t="s">
        <v>27</v>
      </c>
      <c r="M313" s="103"/>
      <c r="N313" s="103"/>
      <c r="O313" s="283">
        <f>F314+G314</f>
        <v>2.8659923999999997</v>
      </c>
      <c r="P313" s="283">
        <f>O313*E313</f>
        <v>73.213495453439975</v>
      </c>
      <c r="Q313" s="104"/>
      <c r="R313" s="90"/>
      <c r="S313" s="91"/>
    </row>
    <row r="314" spans="1:19" ht="53.55" customHeight="1">
      <c r="A314" s="286"/>
      <c r="B314" s="285"/>
      <c r="C314" s="291"/>
      <c r="D314" s="286"/>
      <c r="E314" s="296"/>
      <c r="F314" s="113">
        <f>F313*$Q$7</f>
        <v>2.0064959999999998</v>
      </c>
      <c r="G314" s="113">
        <f>G313*$Q$8</f>
        <v>0.85949640000000005</v>
      </c>
      <c r="H314" s="286"/>
      <c r="I314" s="286"/>
      <c r="J314" s="286"/>
      <c r="K314" s="286"/>
      <c r="L314" s="286"/>
      <c r="M314" s="103"/>
      <c r="N314" s="103"/>
      <c r="O314" s="288"/>
      <c r="P314" s="294"/>
      <c r="Q314" s="104"/>
      <c r="R314" s="90"/>
      <c r="S314" s="91"/>
    </row>
    <row r="315" spans="1:19" ht="16.05" customHeight="1">
      <c r="A315" s="283">
        <v>3</v>
      </c>
      <c r="B315" s="285" t="s">
        <v>42</v>
      </c>
      <c r="C315" s="290" t="s">
        <v>149</v>
      </c>
      <c r="D315" s="285" t="s">
        <v>44</v>
      </c>
      <c r="E315" s="283">
        <f>(E310*J319)*1.6</f>
        <v>25.545599999999997</v>
      </c>
      <c r="F315" s="100"/>
      <c r="G315" s="100"/>
      <c r="H315" s="285" t="s">
        <v>26</v>
      </c>
      <c r="I315" s="285" t="s">
        <v>26</v>
      </c>
      <c r="J315" s="285" t="s">
        <v>26</v>
      </c>
      <c r="K315" s="285" t="s">
        <v>26</v>
      </c>
      <c r="L315" s="285" t="s">
        <v>27</v>
      </c>
      <c r="M315" s="285" t="s">
        <v>26</v>
      </c>
      <c r="N315" s="103"/>
      <c r="O315" s="283">
        <f>1.8</f>
        <v>1.8</v>
      </c>
      <c r="P315" s="283">
        <f>O315*E315</f>
        <v>45.982079999999996</v>
      </c>
      <c r="Q315" s="104"/>
      <c r="R315" s="90"/>
      <c r="S315" s="91"/>
    </row>
    <row r="316" spans="1:19" ht="32.549999999999997" customHeight="1">
      <c r="A316" s="286"/>
      <c r="B316" s="285"/>
      <c r="C316" s="291"/>
      <c r="D316" s="286"/>
      <c r="E316" s="296"/>
      <c r="F316" s="100"/>
      <c r="G316" s="100"/>
      <c r="H316" s="286"/>
      <c r="I316" s="286"/>
      <c r="J316" s="286"/>
      <c r="K316" s="286"/>
      <c r="L316" s="286"/>
      <c r="M316" s="286"/>
      <c r="N316" s="103"/>
      <c r="O316" s="288"/>
      <c r="P316" s="294"/>
      <c r="Q316" s="104"/>
      <c r="R316" s="90"/>
      <c r="S316" s="91"/>
    </row>
    <row r="317" spans="1:19" ht="16.05" customHeight="1">
      <c r="A317" s="283">
        <v>4</v>
      </c>
      <c r="B317" s="285" t="s">
        <v>150</v>
      </c>
      <c r="C317" s="290" t="s">
        <v>151</v>
      </c>
      <c r="D317" s="285" t="s">
        <v>25</v>
      </c>
      <c r="E317" s="283">
        <v>532.20000000000005</v>
      </c>
      <c r="F317" s="109">
        <v>0.12</v>
      </c>
      <c r="G317" s="109">
        <v>2E-3</v>
      </c>
      <c r="H317" s="285" t="s">
        <v>26</v>
      </c>
      <c r="I317" s="285" t="s">
        <v>26</v>
      </c>
      <c r="J317" s="285" t="s">
        <v>26</v>
      </c>
      <c r="K317" s="285" t="s">
        <v>26</v>
      </c>
      <c r="L317" s="285" t="s">
        <v>26</v>
      </c>
      <c r="M317" s="285" t="s">
        <v>26</v>
      </c>
      <c r="N317" s="287">
        <f>F318+G318</f>
        <v>0.30711365999999996</v>
      </c>
      <c r="O317" s="283">
        <f>N317+N319</f>
        <v>0.96373116000000003</v>
      </c>
      <c r="P317" s="283">
        <f>E317*O317</f>
        <v>512.89772335200007</v>
      </c>
      <c r="Q317" s="104"/>
      <c r="R317" s="90"/>
      <c r="S317" s="91"/>
    </row>
    <row r="318" spans="1:19" ht="63" customHeight="1">
      <c r="A318" s="286"/>
      <c r="B318" s="286"/>
      <c r="C318" s="291"/>
      <c r="D318" s="286"/>
      <c r="E318" s="295"/>
      <c r="F318" s="113">
        <f>F317*$Q$7</f>
        <v>0.30097439999999998</v>
      </c>
      <c r="G318" s="113">
        <f>G317*$Q$8</f>
        <v>6.1392600000000006E-3</v>
      </c>
      <c r="H318" s="289"/>
      <c r="I318" s="289"/>
      <c r="J318" s="289"/>
      <c r="K318" s="289"/>
      <c r="L318" s="289"/>
      <c r="M318" s="289"/>
      <c r="N318" s="293"/>
      <c r="O318" s="293"/>
      <c r="P318" s="294"/>
      <c r="Q318" s="104"/>
      <c r="R318" s="90"/>
      <c r="S318" s="91"/>
    </row>
    <row r="319" spans="1:19" ht="18" customHeight="1">
      <c r="A319" s="100"/>
      <c r="B319" s="100"/>
      <c r="C319" s="111"/>
      <c r="D319" s="100"/>
      <c r="E319" s="100"/>
      <c r="F319" s="100"/>
      <c r="G319" s="100"/>
      <c r="H319" s="101" t="s">
        <v>152</v>
      </c>
      <c r="I319" s="101" t="s">
        <v>55</v>
      </c>
      <c r="J319" s="109">
        <v>0.2</v>
      </c>
      <c r="K319" s="100"/>
      <c r="L319" s="109">
        <v>2.6</v>
      </c>
      <c r="M319" s="113">
        <f>L319*J319*1.137</f>
        <v>0.59123999999999999</v>
      </c>
      <c r="N319" s="287">
        <f>M319+M320+M321</f>
        <v>0.65661750000000008</v>
      </c>
      <c r="O319" s="293"/>
      <c r="P319" s="294"/>
      <c r="Q319" s="104"/>
      <c r="R319" s="90"/>
      <c r="S319" s="91"/>
    </row>
    <row r="320" spans="1:19" ht="18" customHeight="1">
      <c r="A320" s="100"/>
      <c r="B320" s="100"/>
      <c r="C320" s="111"/>
      <c r="D320" s="100"/>
      <c r="E320" s="100"/>
      <c r="F320" s="103"/>
      <c r="G320" s="103"/>
      <c r="H320" s="101" t="s">
        <v>153</v>
      </c>
      <c r="I320" s="101" t="s">
        <v>68</v>
      </c>
      <c r="J320" s="109">
        <f>3.5/100</f>
        <v>3.5000000000000003E-2</v>
      </c>
      <c r="K320" s="103"/>
      <c r="L320" s="109">
        <v>1.5</v>
      </c>
      <c r="M320" s="113">
        <f>L320*J320*1.137</f>
        <v>5.9692500000000009E-2</v>
      </c>
      <c r="N320" s="289"/>
      <c r="O320" s="293"/>
      <c r="P320" s="294"/>
      <c r="Q320" s="104"/>
      <c r="R320" s="90"/>
      <c r="S320" s="91"/>
    </row>
    <row r="321" spans="1:19" ht="18" customHeight="1">
      <c r="A321" s="100"/>
      <c r="B321" s="100"/>
      <c r="C321" s="111"/>
      <c r="D321" s="100"/>
      <c r="E321" s="100"/>
      <c r="F321" s="103"/>
      <c r="G321" s="103"/>
      <c r="H321" s="101" t="s">
        <v>154</v>
      </c>
      <c r="I321" s="101" t="s">
        <v>57</v>
      </c>
      <c r="J321" s="109">
        <v>0.1</v>
      </c>
      <c r="K321" s="103"/>
      <c r="L321" s="109">
        <v>0.05</v>
      </c>
      <c r="M321" s="113">
        <f>L321*J321*1.137</f>
        <v>5.6850000000000008E-3</v>
      </c>
      <c r="N321" s="289"/>
      <c r="O321" s="293"/>
      <c r="P321" s="294"/>
      <c r="Q321" s="104"/>
      <c r="R321" s="90"/>
      <c r="S321" s="91"/>
    </row>
    <row r="322" spans="1:19" ht="16.05" customHeight="1">
      <c r="A322" s="283">
        <v>5</v>
      </c>
      <c r="B322" s="285" t="s">
        <v>28</v>
      </c>
      <c r="C322" s="290" t="s">
        <v>155</v>
      </c>
      <c r="D322" s="285" t="s">
        <v>25</v>
      </c>
      <c r="E322" s="283">
        <v>7</v>
      </c>
      <c r="F322" s="109">
        <v>0.5</v>
      </c>
      <c r="G322" s="100"/>
      <c r="H322" s="285" t="s">
        <v>26</v>
      </c>
      <c r="I322" s="285" t="s">
        <v>26</v>
      </c>
      <c r="J322" s="285" t="s">
        <v>26</v>
      </c>
      <c r="K322" s="285" t="s">
        <v>26</v>
      </c>
      <c r="L322" s="285" t="s">
        <v>27</v>
      </c>
      <c r="M322" s="285" t="s">
        <v>26</v>
      </c>
      <c r="N322" s="287">
        <f>F323+G323</f>
        <v>1.25406</v>
      </c>
      <c r="O322" s="283">
        <f>N322+N324</f>
        <v>51.073552800000009</v>
      </c>
      <c r="P322" s="283">
        <f>O322*E322</f>
        <v>357.51486960000005</v>
      </c>
      <c r="Q322" s="104"/>
      <c r="R322" s="90"/>
      <c r="S322" s="91"/>
    </row>
    <row r="323" spans="1:19" ht="50.55" customHeight="1">
      <c r="A323" s="289"/>
      <c r="B323" s="285"/>
      <c r="C323" s="291"/>
      <c r="D323" s="286"/>
      <c r="E323" s="292"/>
      <c r="F323" s="113">
        <f>F322*$Q$7</f>
        <v>1.25406</v>
      </c>
      <c r="G323" s="109">
        <f>G322*$Q$8</f>
        <v>0</v>
      </c>
      <c r="H323" s="286"/>
      <c r="I323" s="286"/>
      <c r="J323" s="286"/>
      <c r="K323" s="286"/>
      <c r="L323" s="286"/>
      <c r="M323" s="286"/>
      <c r="N323" s="288"/>
      <c r="O323" s="284"/>
      <c r="P323" s="284"/>
      <c r="Q323" s="104"/>
      <c r="R323" s="90"/>
      <c r="S323" s="91"/>
    </row>
    <row r="324" spans="1:19" ht="33" customHeight="1">
      <c r="A324" s="100"/>
      <c r="B324" s="101"/>
      <c r="C324" s="111"/>
      <c r="D324" s="100"/>
      <c r="E324" s="100"/>
      <c r="F324" s="100"/>
      <c r="G324" s="100"/>
      <c r="H324" s="101" t="s">
        <v>156</v>
      </c>
      <c r="I324" s="101" t="s">
        <v>57</v>
      </c>
      <c r="J324" s="109">
        <v>1.1000000000000001</v>
      </c>
      <c r="K324" s="103"/>
      <c r="L324" s="109">
        <v>40</v>
      </c>
      <c r="M324" s="113">
        <f>L324*J324*$P$4</f>
        <v>49.819492800000006</v>
      </c>
      <c r="N324" s="113">
        <f>M324</f>
        <v>49.819492800000006</v>
      </c>
      <c r="O324" s="284"/>
      <c r="P324" s="284"/>
      <c r="Q324" s="104"/>
      <c r="R324" s="90"/>
      <c r="S324" s="91"/>
    </row>
    <row r="325" spans="1:19" ht="31.05" customHeight="1">
      <c r="A325" s="116"/>
      <c r="B325" s="117"/>
      <c r="C325" s="118" t="s">
        <v>46</v>
      </c>
      <c r="D325" s="119" t="s">
        <v>199</v>
      </c>
      <c r="E325" s="120"/>
      <c r="F325" s="120"/>
      <c r="G325" s="120"/>
      <c r="H325" s="116"/>
      <c r="I325" s="116"/>
      <c r="J325" s="125"/>
      <c r="K325" s="116"/>
      <c r="L325" s="126"/>
      <c r="M325" s="126"/>
      <c r="N325" s="125"/>
      <c r="O325" s="136"/>
      <c r="P325" s="122">
        <f>SUM(P310:P324)</f>
        <v>1037.9964642336981</v>
      </c>
      <c r="Q325" s="104"/>
      <c r="R325" s="90"/>
      <c r="S325" s="91"/>
    </row>
    <row r="326" spans="1:19" ht="16.05" customHeight="1">
      <c r="A326" s="100"/>
      <c r="B326" s="101"/>
      <c r="C326" s="137"/>
      <c r="D326" s="100"/>
      <c r="E326" s="103"/>
      <c r="F326" s="103"/>
      <c r="G326" s="103"/>
      <c r="H326" s="100"/>
      <c r="I326" s="100"/>
      <c r="J326" s="115"/>
      <c r="K326" s="100"/>
      <c r="L326" s="114"/>
      <c r="M326" s="114"/>
      <c r="N326" s="115"/>
      <c r="O326" s="114"/>
      <c r="P326" s="123"/>
      <c r="Q326" s="104"/>
      <c r="R326" s="90"/>
      <c r="S326" s="91"/>
    </row>
    <row r="327" spans="1:19" ht="33" customHeight="1">
      <c r="A327" s="100"/>
      <c r="B327" s="101"/>
      <c r="C327" s="99" t="s">
        <v>157</v>
      </c>
      <c r="D327" s="101" t="s">
        <v>161</v>
      </c>
      <c r="E327" s="103"/>
      <c r="F327" s="103"/>
      <c r="G327" s="103"/>
      <c r="H327" s="100"/>
      <c r="I327" s="100"/>
      <c r="J327" s="115"/>
      <c r="K327" s="100"/>
      <c r="L327" s="114"/>
      <c r="M327" s="114"/>
      <c r="N327" s="115"/>
      <c r="O327" s="114"/>
      <c r="P327" s="123">
        <f>P325+P308+P273+P254+P246+P213+P190+P122+P108+P61+P47</f>
        <v>94082.236170246804</v>
      </c>
      <c r="Q327" s="104"/>
      <c r="R327" s="90"/>
      <c r="S327" s="91"/>
    </row>
    <row r="328" spans="1:19" ht="18" customHeight="1">
      <c r="A328" s="100"/>
      <c r="B328" s="100"/>
      <c r="C328" s="99" t="s">
        <v>158</v>
      </c>
      <c r="D328" s="101" t="s">
        <v>161</v>
      </c>
      <c r="E328" s="100"/>
      <c r="F328" s="100"/>
      <c r="G328" s="100"/>
      <c r="H328" s="100"/>
      <c r="I328" s="100"/>
      <c r="J328" s="100"/>
      <c r="K328" s="100"/>
      <c r="L328" s="100"/>
      <c r="M328" s="100"/>
      <c r="N328" s="114"/>
      <c r="O328" s="114"/>
      <c r="P328" s="123">
        <f>N307+N304+N301+N298+N295+N292+N289+(N286*E284)+N283+N280+N277</f>
        <v>20893</v>
      </c>
      <c r="Q328" s="104"/>
      <c r="R328" s="90"/>
      <c r="S328" s="91"/>
    </row>
    <row r="329" spans="1:19" ht="18" customHeight="1">
      <c r="A329" s="100"/>
      <c r="B329" s="101"/>
      <c r="C329" s="99" t="s">
        <v>159</v>
      </c>
      <c r="D329" s="101" t="s">
        <v>161</v>
      </c>
      <c r="E329" s="103"/>
      <c r="F329" s="103"/>
      <c r="G329" s="103"/>
      <c r="H329" s="100"/>
      <c r="I329" s="100"/>
      <c r="J329" s="115"/>
      <c r="K329" s="100"/>
      <c r="L329" s="114"/>
      <c r="M329" s="114"/>
      <c r="N329" s="115"/>
      <c r="O329" s="114"/>
      <c r="P329" s="123">
        <f>P327-P328</f>
        <v>73189.236170246804</v>
      </c>
      <c r="Q329" s="104"/>
      <c r="R329" s="90"/>
      <c r="S329" s="91"/>
    </row>
    <row r="330" spans="1:19" ht="18" customHeight="1">
      <c r="A330" s="100"/>
      <c r="B330" s="100"/>
      <c r="C330" s="99" t="s">
        <v>160</v>
      </c>
      <c r="D330" s="101" t="s">
        <v>161</v>
      </c>
      <c r="E330" s="103"/>
      <c r="F330" s="103"/>
      <c r="G330" s="103"/>
      <c r="H330" s="100"/>
      <c r="I330" s="100"/>
      <c r="J330" s="115"/>
      <c r="K330" s="100"/>
      <c r="L330" s="114"/>
      <c r="M330" s="114"/>
      <c r="N330" s="115"/>
      <c r="O330" s="114"/>
      <c r="P330" s="123">
        <f>P329*13.3/100</f>
        <v>9734.1684106428256</v>
      </c>
      <c r="Q330" s="104"/>
      <c r="R330" s="90"/>
      <c r="S330" s="91"/>
    </row>
    <row r="331" spans="1:19" ht="18" customHeight="1">
      <c r="A331" s="100"/>
      <c r="B331" s="100"/>
      <c r="C331" s="99" t="s">
        <v>2</v>
      </c>
      <c r="D331" s="101" t="s">
        <v>161</v>
      </c>
      <c r="E331" s="100"/>
      <c r="F331" s="100"/>
      <c r="G331" s="100"/>
      <c r="H331" s="100"/>
      <c r="I331" s="100"/>
      <c r="J331" s="100"/>
      <c r="K331" s="100"/>
      <c r="L331" s="100"/>
      <c r="M331" s="100"/>
      <c r="N331" s="100"/>
      <c r="O331" s="100"/>
      <c r="P331" s="123">
        <f>P329+P330</f>
        <v>82923.404580889634</v>
      </c>
      <c r="Q331" s="104"/>
      <c r="R331" s="90"/>
      <c r="S331" s="91"/>
    </row>
    <row r="332" spans="1:19" ht="18" customHeight="1">
      <c r="A332" s="100"/>
      <c r="B332" s="100"/>
      <c r="C332" s="99" t="s">
        <v>162</v>
      </c>
      <c r="D332" s="101" t="s">
        <v>161</v>
      </c>
      <c r="E332" s="100"/>
      <c r="F332" s="100"/>
      <c r="G332" s="100"/>
      <c r="H332" s="100"/>
      <c r="I332" s="100"/>
      <c r="J332" s="100"/>
      <c r="K332" s="100"/>
      <c r="L332" s="100"/>
      <c r="M332" s="100"/>
      <c r="N332" s="100"/>
      <c r="O332" s="100"/>
      <c r="P332" s="123">
        <f>P331*0.11</f>
        <v>9121.5745038978603</v>
      </c>
      <c r="Q332" s="104"/>
      <c r="R332" s="90"/>
      <c r="S332" s="91"/>
    </row>
    <row r="333" spans="1:19" ht="18" customHeight="1">
      <c r="A333" s="100"/>
      <c r="B333" s="100"/>
      <c r="C333" s="99" t="s">
        <v>2</v>
      </c>
      <c r="D333" s="101" t="s">
        <v>161</v>
      </c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23">
        <f>SUM(P331:P332)</f>
        <v>92044.979084787497</v>
      </c>
      <c r="Q333" s="104"/>
      <c r="R333" s="90"/>
      <c r="S333" s="91"/>
    </row>
    <row r="334" spans="1:19" ht="28.8" customHeight="1">
      <c r="A334" s="116"/>
      <c r="B334" s="117"/>
      <c r="C334" s="117" t="s">
        <v>163</v>
      </c>
      <c r="D334" s="119" t="s">
        <v>161</v>
      </c>
      <c r="E334" s="120"/>
      <c r="F334" s="120"/>
      <c r="G334" s="120"/>
      <c r="H334" s="116"/>
      <c r="I334" s="116"/>
      <c r="J334" s="125"/>
      <c r="K334" s="116"/>
      <c r="L334" s="126"/>
      <c r="M334" s="126"/>
      <c r="N334" s="125"/>
      <c r="O334" s="136"/>
      <c r="P334" s="122">
        <f>P333+P328</f>
        <v>112937.9790847875</v>
      </c>
      <c r="Q334" s="104"/>
      <c r="R334" s="90"/>
      <c r="S334" s="91"/>
    </row>
    <row r="335" spans="1:19" ht="15" customHeight="1">
      <c r="A335" s="138"/>
      <c r="B335" s="138"/>
      <c r="C335" s="139"/>
      <c r="D335" s="140"/>
      <c r="E335" s="141"/>
      <c r="F335" s="141"/>
      <c r="G335" s="141"/>
      <c r="H335" s="141"/>
      <c r="I335" s="141"/>
      <c r="J335" s="141"/>
      <c r="K335" s="141"/>
      <c r="L335" s="138"/>
      <c r="M335" s="138"/>
      <c r="N335" s="138"/>
      <c r="O335" s="138"/>
      <c r="P335" s="142"/>
      <c r="Q335" s="143"/>
      <c r="R335" s="90"/>
      <c r="S335" s="91"/>
    </row>
    <row r="336" spans="1:19" ht="18" customHeight="1">
      <c r="A336" s="144"/>
      <c r="B336" s="144"/>
      <c r="C336" s="145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6" t="s">
        <v>1051</v>
      </c>
      <c r="O336" s="146" t="s">
        <v>1052</v>
      </c>
      <c r="P336" s="146" t="s">
        <v>3</v>
      </c>
      <c r="Q336" s="147"/>
      <c r="R336" s="148"/>
      <c r="S336" s="149"/>
    </row>
  </sheetData>
  <mergeCells count="1348">
    <mergeCell ref="D8:F8"/>
    <mergeCell ref="H8:L8"/>
    <mergeCell ref="M8:N8"/>
    <mergeCell ref="O8:P8"/>
    <mergeCell ref="A9:A10"/>
    <mergeCell ref="B9:B10"/>
    <mergeCell ref="C9:C10"/>
    <mergeCell ref="D9:D10"/>
    <mergeCell ref="E9:E10"/>
    <mergeCell ref="F9:F10"/>
    <mergeCell ref="A1:P2"/>
    <mergeCell ref="A3:P3"/>
    <mergeCell ref="H4:O4"/>
    <mergeCell ref="A5:P5"/>
    <mergeCell ref="A6:P6"/>
    <mergeCell ref="A7:C8"/>
    <mergeCell ref="D7:F7"/>
    <mergeCell ref="J7:L7"/>
    <mergeCell ref="M7:N7"/>
    <mergeCell ref="O7:P7"/>
    <mergeCell ref="N13:N14"/>
    <mergeCell ref="O13:O14"/>
    <mergeCell ref="P13:P14"/>
    <mergeCell ref="A15:A16"/>
    <mergeCell ref="B15:B16"/>
    <mergeCell ref="C15:C16"/>
    <mergeCell ref="D15:D16"/>
    <mergeCell ref="E15:E16"/>
    <mergeCell ref="H15:H16"/>
    <mergeCell ref="I15:I16"/>
    <mergeCell ref="H13:H14"/>
    <mergeCell ref="I13:I14"/>
    <mergeCell ref="J13:J14"/>
    <mergeCell ref="K13:K14"/>
    <mergeCell ref="L13:L14"/>
    <mergeCell ref="M13:M14"/>
    <mergeCell ref="G9:G10"/>
    <mergeCell ref="H9:M9"/>
    <mergeCell ref="N9:N10"/>
    <mergeCell ref="O9:O10"/>
    <mergeCell ref="P9:P10"/>
    <mergeCell ref="A13:A14"/>
    <mergeCell ref="B13:B14"/>
    <mergeCell ref="C13:C14"/>
    <mergeCell ref="D13:D14"/>
    <mergeCell ref="E13:E14"/>
    <mergeCell ref="L17:L18"/>
    <mergeCell ref="M17:M18"/>
    <mergeCell ref="N17:N18"/>
    <mergeCell ref="O17:O18"/>
    <mergeCell ref="P17:P18"/>
    <mergeCell ref="A19:A20"/>
    <mergeCell ref="B19:B20"/>
    <mergeCell ref="C19:C20"/>
    <mergeCell ref="D19:D20"/>
    <mergeCell ref="E19:E20"/>
    <mergeCell ref="P15:P16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J15:J16"/>
    <mergeCell ref="K15:K16"/>
    <mergeCell ref="L15:L16"/>
    <mergeCell ref="M15:M16"/>
    <mergeCell ref="N15:N16"/>
    <mergeCell ref="O15:O16"/>
    <mergeCell ref="P21:P22"/>
    <mergeCell ref="A23:A24"/>
    <mergeCell ref="B23:B24"/>
    <mergeCell ref="C23:C24"/>
    <mergeCell ref="D23:D24"/>
    <mergeCell ref="E23:E24"/>
    <mergeCell ref="H23:H24"/>
    <mergeCell ref="I23:I24"/>
    <mergeCell ref="J23:J24"/>
    <mergeCell ref="K23:K24"/>
    <mergeCell ref="J21:J22"/>
    <mergeCell ref="K21:K22"/>
    <mergeCell ref="L21:L22"/>
    <mergeCell ref="M21:M22"/>
    <mergeCell ref="N21:N22"/>
    <mergeCell ref="O21:O22"/>
    <mergeCell ref="N19:N20"/>
    <mergeCell ref="O19:O20"/>
    <mergeCell ref="P19:P20"/>
    <mergeCell ref="A21:A22"/>
    <mergeCell ref="B21:B22"/>
    <mergeCell ref="C21:C22"/>
    <mergeCell ref="D21:D22"/>
    <mergeCell ref="E21:E22"/>
    <mergeCell ref="H21:H22"/>
    <mergeCell ref="I21:I22"/>
    <mergeCell ref="H19:H20"/>
    <mergeCell ref="I19:I20"/>
    <mergeCell ref="J19:J20"/>
    <mergeCell ref="K19:K20"/>
    <mergeCell ref="L19:L20"/>
    <mergeCell ref="M19:M20"/>
    <mergeCell ref="N25:N26"/>
    <mergeCell ref="O25:O26"/>
    <mergeCell ref="P25:P26"/>
    <mergeCell ref="A27:A28"/>
    <mergeCell ref="B27:B28"/>
    <mergeCell ref="C27:C28"/>
    <mergeCell ref="D27:D28"/>
    <mergeCell ref="E27:E28"/>
    <mergeCell ref="H27:H28"/>
    <mergeCell ref="I27:I28"/>
    <mergeCell ref="H25:H26"/>
    <mergeCell ref="I25:I26"/>
    <mergeCell ref="J25:J26"/>
    <mergeCell ref="K25:K26"/>
    <mergeCell ref="L25:L26"/>
    <mergeCell ref="M25:M26"/>
    <mergeCell ref="L23:L24"/>
    <mergeCell ref="M23:M24"/>
    <mergeCell ref="N23:N24"/>
    <mergeCell ref="O23:O24"/>
    <mergeCell ref="P23:P24"/>
    <mergeCell ref="A25:A26"/>
    <mergeCell ref="B25:B26"/>
    <mergeCell ref="C25:C26"/>
    <mergeCell ref="D25:D26"/>
    <mergeCell ref="E25:E26"/>
    <mergeCell ref="L29:L30"/>
    <mergeCell ref="M29:M30"/>
    <mergeCell ref="N29:N30"/>
    <mergeCell ref="O29:O30"/>
    <mergeCell ref="P29:P30"/>
    <mergeCell ref="A31:A32"/>
    <mergeCell ref="B31:B32"/>
    <mergeCell ref="C31:C32"/>
    <mergeCell ref="D31:D32"/>
    <mergeCell ref="E31:E32"/>
    <mergeCell ref="P27:P28"/>
    <mergeCell ref="A29:A30"/>
    <mergeCell ref="B29:B30"/>
    <mergeCell ref="C29:C30"/>
    <mergeCell ref="D29:D30"/>
    <mergeCell ref="E29:E30"/>
    <mergeCell ref="H29:H30"/>
    <mergeCell ref="I29:I30"/>
    <mergeCell ref="J29:J30"/>
    <mergeCell ref="K29:K30"/>
    <mergeCell ref="J27:J28"/>
    <mergeCell ref="K27:K28"/>
    <mergeCell ref="L27:L28"/>
    <mergeCell ref="M27:M28"/>
    <mergeCell ref="N27:N28"/>
    <mergeCell ref="O27:O28"/>
    <mergeCell ref="P33:P34"/>
    <mergeCell ref="A35:A36"/>
    <mergeCell ref="B35:B36"/>
    <mergeCell ref="C35:C36"/>
    <mergeCell ref="D35:D36"/>
    <mergeCell ref="E35:E36"/>
    <mergeCell ref="N35:N36"/>
    <mergeCell ref="O35:O36"/>
    <mergeCell ref="P35:P36"/>
    <mergeCell ref="J33:J34"/>
    <mergeCell ref="K33:K34"/>
    <mergeCell ref="L33:L34"/>
    <mergeCell ref="M33:M34"/>
    <mergeCell ref="N33:N34"/>
    <mergeCell ref="O33:O34"/>
    <mergeCell ref="N31:N32"/>
    <mergeCell ref="O31:O32"/>
    <mergeCell ref="P31:P32"/>
    <mergeCell ref="A33:A34"/>
    <mergeCell ref="B33:B34"/>
    <mergeCell ref="C33:C34"/>
    <mergeCell ref="D33:D34"/>
    <mergeCell ref="E33:E34"/>
    <mergeCell ref="H33:H34"/>
    <mergeCell ref="I33:I34"/>
    <mergeCell ref="H31:H32"/>
    <mergeCell ref="I31:I32"/>
    <mergeCell ref="J31:J32"/>
    <mergeCell ref="K31:K32"/>
    <mergeCell ref="L31:L32"/>
    <mergeCell ref="M31:M32"/>
    <mergeCell ref="K39:K40"/>
    <mergeCell ref="L39:L40"/>
    <mergeCell ref="M39:M40"/>
    <mergeCell ref="N39:N40"/>
    <mergeCell ref="O39:O40"/>
    <mergeCell ref="P39:P40"/>
    <mergeCell ref="O37:O38"/>
    <mergeCell ref="P37:P38"/>
    <mergeCell ref="A39:A40"/>
    <mergeCell ref="B39:B40"/>
    <mergeCell ref="C39:C40"/>
    <mergeCell ref="D39:D40"/>
    <mergeCell ref="E39:E40"/>
    <mergeCell ref="H39:H40"/>
    <mergeCell ref="I39:I40"/>
    <mergeCell ref="J39:J40"/>
    <mergeCell ref="I37:I38"/>
    <mergeCell ref="J37:J38"/>
    <mergeCell ref="K37:K38"/>
    <mergeCell ref="L37:L38"/>
    <mergeCell ref="M37:M38"/>
    <mergeCell ref="N37:N38"/>
    <mergeCell ref="A37:A38"/>
    <mergeCell ref="B37:B38"/>
    <mergeCell ref="C37:C38"/>
    <mergeCell ref="D37:D38"/>
    <mergeCell ref="E37:E38"/>
    <mergeCell ref="H37:H38"/>
    <mergeCell ref="K43:K44"/>
    <mergeCell ref="L43:L44"/>
    <mergeCell ref="O43:O44"/>
    <mergeCell ref="P43:P44"/>
    <mergeCell ref="A45:A46"/>
    <mergeCell ref="B45:B46"/>
    <mergeCell ref="C45:C46"/>
    <mergeCell ref="D45:D46"/>
    <mergeCell ref="E45:E46"/>
    <mergeCell ref="H45:H46"/>
    <mergeCell ref="O41:O42"/>
    <mergeCell ref="P41:P42"/>
    <mergeCell ref="A43:A44"/>
    <mergeCell ref="B43:B44"/>
    <mergeCell ref="C43:C44"/>
    <mergeCell ref="D43:D44"/>
    <mergeCell ref="E43:E44"/>
    <mergeCell ref="H43:H44"/>
    <mergeCell ref="I43:I44"/>
    <mergeCell ref="J43:J44"/>
    <mergeCell ref="I41:I42"/>
    <mergeCell ref="J41:J42"/>
    <mergeCell ref="K41:K42"/>
    <mergeCell ref="L41:L42"/>
    <mergeCell ref="M41:M42"/>
    <mergeCell ref="N41:N42"/>
    <mergeCell ref="A41:A42"/>
    <mergeCell ref="B41:B42"/>
    <mergeCell ref="C41:C42"/>
    <mergeCell ref="D41:D42"/>
    <mergeCell ref="E41:E42"/>
    <mergeCell ref="H41:H42"/>
    <mergeCell ref="L49:L50"/>
    <mergeCell ref="M49:M50"/>
    <mergeCell ref="N49:N50"/>
    <mergeCell ref="O49:O50"/>
    <mergeCell ref="P49:P50"/>
    <mergeCell ref="A51:A52"/>
    <mergeCell ref="B51:B52"/>
    <mergeCell ref="C51:C52"/>
    <mergeCell ref="D51:D52"/>
    <mergeCell ref="E51:E52"/>
    <mergeCell ref="P45:P46"/>
    <mergeCell ref="A49:A50"/>
    <mergeCell ref="B49:B50"/>
    <mergeCell ref="C49:C50"/>
    <mergeCell ref="D49:D50"/>
    <mergeCell ref="E49:E50"/>
    <mergeCell ref="H49:H50"/>
    <mergeCell ref="I49:I50"/>
    <mergeCell ref="J49:J50"/>
    <mergeCell ref="K49:K50"/>
    <mergeCell ref="I45:I46"/>
    <mergeCell ref="J45:J46"/>
    <mergeCell ref="K45:K46"/>
    <mergeCell ref="L45:L46"/>
    <mergeCell ref="M45:M46"/>
    <mergeCell ref="O45:O46"/>
    <mergeCell ref="P53:P54"/>
    <mergeCell ref="A55:A56"/>
    <mergeCell ref="B55:B56"/>
    <mergeCell ref="C55:C56"/>
    <mergeCell ref="D55:D56"/>
    <mergeCell ref="E55:E56"/>
    <mergeCell ref="H55:H56"/>
    <mergeCell ref="I55:I56"/>
    <mergeCell ref="J55:J56"/>
    <mergeCell ref="K55:K56"/>
    <mergeCell ref="J53:J54"/>
    <mergeCell ref="K53:K54"/>
    <mergeCell ref="L53:L54"/>
    <mergeCell ref="M53:M54"/>
    <mergeCell ref="N53:N54"/>
    <mergeCell ref="O53:O54"/>
    <mergeCell ref="N51:N52"/>
    <mergeCell ref="O51:O52"/>
    <mergeCell ref="P51:P52"/>
    <mergeCell ref="A53:A54"/>
    <mergeCell ref="B53:B54"/>
    <mergeCell ref="C53:C54"/>
    <mergeCell ref="D53:D54"/>
    <mergeCell ref="E53:E54"/>
    <mergeCell ref="H53:H54"/>
    <mergeCell ref="I53:I54"/>
    <mergeCell ref="H51:H52"/>
    <mergeCell ref="I51:I52"/>
    <mergeCell ref="J51:J52"/>
    <mergeCell ref="K51:K52"/>
    <mergeCell ref="L51:L52"/>
    <mergeCell ref="M51:M52"/>
    <mergeCell ref="N57:N58"/>
    <mergeCell ref="O57:O58"/>
    <mergeCell ref="P57:P58"/>
    <mergeCell ref="A59:A60"/>
    <mergeCell ref="B59:B60"/>
    <mergeCell ref="C59:C60"/>
    <mergeCell ref="D59:D60"/>
    <mergeCell ref="E59:E60"/>
    <mergeCell ref="H59:H60"/>
    <mergeCell ref="I59:I60"/>
    <mergeCell ref="H57:H58"/>
    <mergeCell ref="I57:I58"/>
    <mergeCell ref="J57:J58"/>
    <mergeCell ref="K57:K58"/>
    <mergeCell ref="L57:L58"/>
    <mergeCell ref="M57:M58"/>
    <mergeCell ref="L55:L56"/>
    <mergeCell ref="M55:M56"/>
    <mergeCell ref="N55:N56"/>
    <mergeCell ref="O55:O56"/>
    <mergeCell ref="P55:P56"/>
    <mergeCell ref="A57:A58"/>
    <mergeCell ref="B57:B58"/>
    <mergeCell ref="C57:C58"/>
    <mergeCell ref="D57:D58"/>
    <mergeCell ref="E57:E58"/>
    <mergeCell ref="L63:L64"/>
    <mergeCell ref="M63:M64"/>
    <mergeCell ref="N63:N64"/>
    <mergeCell ref="O63:O67"/>
    <mergeCell ref="P63:P67"/>
    <mergeCell ref="N65:N67"/>
    <mergeCell ref="P59:P60"/>
    <mergeCell ref="A63:A64"/>
    <mergeCell ref="B63:B64"/>
    <mergeCell ref="C63:C64"/>
    <mergeCell ref="D63:D64"/>
    <mergeCell ref="E63:E64"/>
    <mergeCell ref="H63:H64"/>
    <mergeCell ref="I63:I64"/>
    <mergeCell ref="J63:J64"/>
    <mergeCell ref="K63:K64"/>
    <mergeCell ref="J59:J60"/>
    <mergeCell ref="K59:K60"/>
    <mergeCell ref="L59:L60"/>
    <mergeCell ref="M59:M60"/>
    <mergeCell ref="N59:N60"/>
    <mergeCell ref="O59:O60"/>
    <mergeCell ref="O68:O70"/>
    <mergeCell ref="P68:P70"/>
    <mergeCell ref="A71:A72"/>
    <mergeCell ref="B71:B72"/>
    <mergeCell ref="C71:C72"/>
    <mergeCell ref="D71:D72"/>
    <mergeCell ref="E71:E72"/>
    <mergeCell ref="H71:H72"/>
    <mergeCell ref="I71:I72"/>
    <mergeCell ref="J71:J72"/>
    <mergeCell ref="I68:I69"/>
    <mergeCell ref="J68:J69"/>
    <mergeCell ref="K68:K69"/>
    <mergeCell ref="L68:L69"/>
    <mergeCell ref="M68:M69"/>
    <mergeCell ref="N68:N69"/>
    <mergeCell ref="A68:A69"/>
    <mergeCell ref="B68:B69"/>
    <mergeCell ref="C68:C69"/>
    <mergeCell ref="D68:D69"/>
    <mergeCell ref="E68:E69"/>
    <mergeCell ref="H68:H69"/>
    <mergeCell ref="O85:O88"/>
    <mergeCell ref="P85:P88"/>
    <mergeCell ref="N87:N88"/>
    <mergeCell ref="O89:O92"/>
    <mergeCell ref="P89:P92"/>
    <mergeCell ref="N91:N92"/>
    <mergeCell ref="O74:O77"/>
    <mergeCell ref="P74:P77"/>
    <mergeCell ref="N76:N77"/>
    <mergeCell ref="O78:O80"/>
    <mergeCell ref="P78:P80"/>
    <mergeCell ref="O81:O84"/>
    <mergeCell ref="P81:P84"/>
    <mergeCell ref="K71:K72"/>
    <mergeCell ref="L71:L72"/>
    <mergeCell ref="M71:M72"/>
    <mergeCell ref="N71:N72"/>
    <mergeCell ref="O71:O73"/>
    <mergeCell ref="P71:P73"/>
    <mergeCell ref="K96:K97"/>
    <mergeCell ref="L96:L97"/>
    <mergeCell ref="M96:M97"/>
    <mergeCell ref="N96:N97"/>
    <mergeCell ref="O96:O98"/>
    <mergeCell ref="P96:P98"/>
    <mergeCell ref="O93:O95"/>
    <mergeCell ref="P93:P95"/>
    <mergeCell ref="A96:A97"/>
    <mergeCell ref="B96:B97"/>
    <mergeCell ref="C96:C97"/>
    <mergeCell ref="D96:D97"/>
    <mergeCell ref="E96:E97"/>
    <mergeCell ref="H96:H97"/>
    <mergeCell ref="I96:I97"/>
    <mergeCell ref="J96:J97"/>
    <mergeCell ref="I93:I94"/>
    <mergeCell ref="J93:J94"/>
    <mergeCell ref="K93:K94"/>
    <mergeCell ref="L93:L94"/>
    <mergeCell ref="M93:M94"/>
    <mergeCell ref="N93:N94"/>
    <mergeCell ref="A93:A94"/>
    <mergeCell ref="B93:B94"/>
    <mergeCell ref="C93:C94"/>
    <mergeCell ref="D93:D94"/>
    <mergeCell ref="E93:E94"/>
    <mergeCell ref="H93:H94"/>
    <mergeCell ref="K102:K103"/>
    <mergeCell ref="L102:L103"/>
    <mergeCell ref="M102:M103"/>
    <mergeCell ref="N102:N103"/>
    <mergeCell ref="O102:O104"/>
    <mergeCell ref="P102:P104"/>
    <mergeCell ref="O99:O101"/>
    <mergeCell ref="P99:P101"/>
    <mergeCell ref="A102:A103"/>
    <mergeCell ref="B102:B103"/>
    <mergeCell ref="C102:C103"/>
    <mergeCell ref="D102:D103"/>
    <mergeCell ref="E102:E103"/>
    <mergeCell ref="H102:H103"/>
    <mergeCell ref="I102:I103"/>
    <mergeCell ref="J102:J103"/>
    <mergeCell ref="I99:I100"/>
    <mergeCell ref="J99:J100"/>
    <mergeCell ref="K99:K100"/>
    <mergeCell ref="L99:L100"/>
    <mergeCell ref="M99:M100"/>
    <mergeCell ref="N99:N100"/>
    <mergeCell ref="A99:A100"/>
    <mergeCell ref="B99:B100"/>
    <mergeCell ref="C99:C100"/>
    <mergeCell ref="D99:D100"/>
    <mergeCell ref="E99:E100"/>
    <mergeCell ref="H99:H100"/>
    <mergeCell ref="K110:K111"/>
    <mergeCell ref="L110:L111"/>
    <mergeCell ref="M110:M111"/>
    <mergeCell ref="N110:N111"/>
    <mergeCell ref="O110:O112"/>
    <mergeCell ref="P110:P112"/>
    <mergeCell ref="O105:O107"/>
    <mergeCell ref="P105:P107"/>
    <mergeCell ref="A110:A111"/>
    <mergeCell ref="B110:B111"/>
    <mergeCell ref="C110:C111"/>
    <mergeCell ref="D110:D111"/>
    <mergeCell ref="E110:E111"/>
    <mergeCell ref="H110:H111"/>
    <mergeCell ref="I110:I111"/>
    <mergeCell ref="J110:J111"/>
    <mergeCell ref="I105:I106"/>
    <mergeCell ref="J105:J106"/>
    <mergeCell ref="K105:K106"/>
    <mergeCell ref="L105:L106"/>
    <mergeCell ref="M105:M106"/>
    <mergeCell ref="N105:N106"/>
    <mergeCell ref="A105:A106"/>
    <mergeCell ref="B105:B106"/>
    <mergeCell ref="C105:C106"/>
    <mergeCell ref="D105:D106"/>
    <mergeCell ref="E105:E106"/>
    <mergeCell ref="H105:H106"/>
    <mergeCell ref="L116:L117"/>
    <mergeCell ref="M116:M117"/>
    <mergeCell ref="N116:N117"/>
    <mergeCell ref="O116:O118"/>
    <mergeCell ref="P116:P118"/>
    <mergeCell ref="A119:A120"/>
    <mergeCell ref="B119:B120"/>
    <mergeCell ref="C119:C120"/>
    <mergeCell ref="D119:D120"/>
    <mergeCell ref="E119:E120"/>
    <mergeCell ref="O113:O115"/>
    <mergeCell ref="P113:P115"/>
    <mergeCell ref="A116:A117"/>
    <mergeCell ref="B116:B117"/>
    <mergeCell ref="C116:C117"/>
    <mergeCell ref="D116:D117"/>
    <mergeCell ref="E116:E117"/>
    <mergeCell ref="I116:I117"/>
    <mergeCell ref="J116:J117"/>
    <mergeCell ref="K116:K117"/>
    <mergeCell ref="I113:I114"/>
    <mergeCell ref="J113:J114"/>
    <mergeCell ref="K113:K114"/>
    <mergeCell ref="L113:L114"/>
    <mergeCell ref="M113:M114"/>
    <mergeCell ref="N113:N114"/>
    <mergeCell ref="A113:A114"/>
    <mergeCell ref="B113:B114"/>
    <mergeCell ref="C113:C114"/>
    <mergeCell ref="D113:D114"/>
    <mergeCell ref="E113:E114"/>
    <mergeCell ref="H113:H114"/>
    <mergeCell ref="K124:K125"/>
    <mergeCell ref="L124:L125"/>
    <mergeCell ref="M124:M125"/>
    <mergeCell ref="N124:N125"/>
    <mergeCell ref="O124:O128"/>
    <mergeCell ref="P124:P128"/>
    <mergeCell ref="N126:N128"/>
    <mergeCell ref="O119:O121"/>
    <mergeCell ref="P119:P121"/>
    <mergeCell ref="A124:A125"/>
    <mergeCell ref="B124:B125"/>
    <mergeCell ref="C124:C125"/>
    <mergeCell ref="D124:D125"/>
    <mergeCell ref="E124:E125"/>
    <mergeCell ref="H124:H125"/>
    <mergeCell ref="I124:I125"/>
    <mergeCell ref="J124:J125"/>
    <mergeCell ref="I119:I120"/>
    <mergeCell ref="J119:J120"/>
    <mergeCell ref="K119:K120"/>
    <mergeCell ref="L119:L120"/>
    <mergeCell ref="M119:M120"/>
    <mergeCell ref="N119:N120"/>
    <mergeCell ref="K132:K133"/>
    <mergeCell ref="L132:L133"/>
    <mergeCell ref="M132:M133"/>
    <mergeCell ref="N132:N133"/>
    <mergeCell ref="O132:O134"/>
    <mergeCell ref="P132:P134"/>
    <mergeCell ref="O129:O131"/>
    <mergeCell ref="P129:P131"/>
    <mergeCell ref="A132:A133"/>
    <mergeCell ref="B132:B133"/>
    <mergeCell ref="C132:C133"/>
    <mergeCell ref="D132:D133"/>
    <mergeCell ref="E132:E133"/>
    <mergeCell ref="H132:H133"/>
    <mergeCell ref="I132:I133"/>
    <mergeCell ref="J132:J133"/>
    <mergeCell ref="I129:I130"/>
    <mergeCell ref="J129:J130"/>
    <mergeCell ref="K129:K130"/>
    <mergeCell ref="L129:L130"/>
    <mergeCell ref="M129:M130"/>
    <mergeCell ref="N129:N130"/>
    <mergeCell ref="A129:A130"/>
    <mergeCell ref="B129:B130"/>
    <mergeCell ref="C129:C130"/>
    <mergeCell ref="D129:D130"/>
    <mergeCell ref="E129:E130"/>
    <mergeCell ref="H129:H130"/>
    <mergeCell ref="O135:O138"/>
    <mergeCell ref="P135:P138"/>
    <mergeCell ref="N137:N138"/>
    <mergeCell ref="A139:A140"/>
    <mergeCell ref="B139:B140"/>
    <mergeCell ref="C139:C140"/>
    <mergeCell ref="D139:D140"/>
    <mergeCell ref="E139:E140"/>
    <mergeCell ref="H139:H140"/>
    <mergeCell ref="I139:I140"/>
    <mergeCell ref="I135:I136"/>
    <mergeCell ref="J135:J136"/>
    <mergeCell ref="K135:K136"/>
    <mergeCell ref="L135:L136"/>
    <mergeCell ref="M135:M136"/>
    <mergeCell ref="N135:N136"/>
    <mergeCell ref="A135:A136"/>
    <mergeCell ref="B135:B136"/>
    <mergeCell ref="C135:C136"/>
    <mergeCell ref="D135:D136"/>
    <mergeCell ref="E135:E136"/>
    <mergeCell ref="H135:H136"/>
    <mergeCell ref="L142:L143"/>
    <mergeCell ref="M142:M143"/>
    <mergeCell ref="N142:N143"/>
    <mergeCell ref="O142:O144"/>
    <mergeCell ref="P142:P144"/>
    <mergeCell ref="A145:A146"/>
    <mergeCell ref="B145:B146"/>
    <mergeCell ref="C145:C146"/>
    <mergeCell ref="D145:D146"/>
    <mergeCell ref="E145:E146"/>
    <mergeCell ref="P139:P141"/>
    <mergeCell ref="A142:A143"/>
    <mergeCell ref="B142:B143"/>
    <mergeCell ref="C142:C143"/>
    <mergeCell ref="D142:D143"/>
    <mergeCell ref="E142:E143"/>
    <mergeCell ref="H142:H143"/>
    <mergeCell ref="I142:I143"/>
    <mergeCell ref="J142:J143"/>
    <mergeCell ref="K142:K143"/>
    <mergeCell ref="J139:J140"/>
    <mergeCell ref="K139:K140"/>
    <mergeCell ref="L139:L140"/>
    <mergeCell ref="M139:M140"/>
    <mergeCell ref="N139:N140"/>
    <mergeCell ref="O139:O141"/>
    <mergeCell ref="P148:P150"/>
    <mergeCell ref="A151:A152"/>
    <mergeCell ref="B151:B152"/>
    <mergeCell ref="C151:C152"/>
    <mergeCell ref="D151:D152"/>
    <mergeCell ref="E151:E152"/>
    <mergeCell ref="H151:H152"/>
    <mergeCell ref="I151:I152"/>
    <mergeCell ref="J151:J152"/>
    <mergeCell ref="K151:K152"/>
    <mergeCell ref="J148:J149"/>
    <mergeCell ref="K148:K149"/>
    <mergeCell ref="L148:L149"/>
    <mergeCell ref="M148:M149"/>
    <mergeCell ref="N148:N149"/>
    <mergeCell ref="O148:O150"/>
    <mergeCell ref="N145:N146"/>
    <mergeCell ref="O145:O147"/>
    <mergeCell ref="P145:P147"/>
    <mergeCell ref="A148:A149"/>
    <mergeCell ref="B148:B149"/>
    <mergeCell ref="C148:C149"/>
    <mergeCell ref="D148:D149"/>
    <mergeCell ref="E148:E149"/>
    <mergeCell ref="H148:H149"/>
    <mergeCell ref="I148:I149"/>
    <mergeCell ref="H145:H146"/>
    <mergeCell ref="I145:I146"/>
    <mergeCell ref="J145:J146"/>
    <mergeCell ref="K145:K146"/>
    <mergeCell ref="L145:L146"/>
    <mergeCell ref="M145:M146"/>
    <mergeCell ref="N154:N155"/>
    <mergeCell ref="O154:O156"/>
    <mergeCell ref="P154:P156"/>
    <mergeCell ref="A157:A158"/>
    <mergeCell ref="B157:B158"/>
    <mergeCell ref="C157:C158"/>
    <mergeCell ref="D157:D158"/>
    <mergeCell ref="E157:E158"/>
    <mergeCell ref="H157:H158"/>
    <mergeCell ref="I157:I158"/>
    <mergeCell ref="H154:H155"/>
    <mergeCell ref="I154:I155"/>
    <mergeCell ref="J154:J155"/>
    <mergeCell ref="K154:K155"/>
    <mergeCell ref="L154:L155"/>
    <mergeCell ref="M154:M155"/>
    <mergeCell ref="L151:L152"/>
    <mergeCell ref="M151:M152"/>
    <mergeCell ref="N151:N152"/>
    <mergeCell ref="O151:O153"/>
    <mergeCell ref="P151:P153"/>
    <mergeCell ref="A154:A155"/>
    <mergeCell ref="B154:B155"/>
    <mergeCell ref="C154:C155"/>
    <mergeCell ref="D154:D155"/>
    <mergeCell ref="E154:E155"/>
    <mergeCell ref="K163:K164"/>
    <mergeCell ref="L163:L164"/>
    <mergeCell ref="M163:M164"/>
    <mergeCell ref="N163:N164"/>
    <mergeCell ref="O163:O165"/>
    <mergeCell ref="P163:P165"/>
    <mergeCell ref="P157:P162"/>
    <mergeCell ref="N159:N162"/>
    <mergeCell ref="A163:A164"/>
    <mergeCell ref="B163:B164"/>
    <mergeCell ref="C163:C164"/>
    <mergeCell ref="D163:D164"/>
    <mergeCell ref="E163:E164"/>
    <mergeCell ref="H163:H164"/>
    <mergeCell ref="I163:I164"/>
    <mergeCell ref="J163:J164"/>
    <mergeCell ref="J157:J158"/>
    <mergeCell ref="K157:K158"/>
    <mergeCell ref="L157:L158"/>
    <mergeCell ref="M157:M158"/>
    <mergeCell ref="N157:N158"/>
    <mergeCell ref="O157:O162"/>
    <mergeCell ref="K169:K170"/>
    <mergeCell ref="L169:L170"/>
    <mergeCell ref="M169:M170"/>
    <mergeCell ref="N169:N170"/>
    <mergeCell ref="O169:O171"/>
    <mergeCell ref="P169:P171"/>
    <mergeCell ref="O166:O168"/>
    <mergeCell ref="P166:P168"/>
    <mergeCell ref="A169:A170"/>
    <mergeCell ref="B169:B170"/>
    <mergeCell ref="C169:C170"/>
    <mergeCell ref="D169:D170"/>
    <mergeCell ref="E169:E170"/>
    <mergeCell ref="H169:H170"/>
    <mergeCell ref="I169:I170"/>
    <mergeCell ref="J169:J170"/>
    <mergeCell ref="I166:I167"/>
    <mergeCell ref="J166:J167"/>
    <mergeCell ref="K166:K167"/>
    <mergeCell ref="L166:L167"/>
    <mergeCell ref="M166:M167"/>
    <mergeCell ref="N166:N167"/>
    <mergeCell ref="A166:A167"/>
    <mergeCell ref="B166:B167"/>
    <mergeCell ref="C166:C167"/>
    <mergeCell ref="D166:D167"/>
    <mergeCell ref="E166:E167"/>
    <mergeCell ref="H166:H167"/>
    <mergeCell ref="O172:O175"/>
    <mergeCell ref="P172:P175"/>
    <mergeCell ref="N174:N175"/>
    <mergeCell ref="A176:A177"/>
    <mergeCell ref="B176:B177"/>
    <mergeCell ref="C176:C177"/>
    <mergeCell ref="D176:D177"/>
    <mergeCell ref="E176:E177"/>
    <mergeCell ref="H176:H177"/>
    <mergeCell ref="I176:I177"/>
    <mergeCell ref="I172:I173"/>
    <mergeCell ref="J172:J173"/>
    <mergeCell ref="K172:K173"/>
    <mergeCell ref="L172:L173"/>
    <mergeCell ref="M172:M173"/>
    <mergeCell ref="N172:N173"/>
    <mergeCell ref="A172:A173"/>
    <mergeCell ref="B172:B173"/>
    <mergeCell ref="C172:C173"/>
    <mergeCell ref="D172:D173"/>
    <mergeCell ref="E172:E173"/>
    <mergeCell ref="H172:H173"/>
    <mergeCell ref="K181:K182"/>
    <mergeCell ref="L181:L182"/>
    <mergeCell ref="M181:M182"/>
    <mergeCell ref="N181:N182"/>
    <mergeCell ref="O181:O183"/>
    <mergeCell ref="P181:P183"/>
    <mergeCell ref="P176:P180"/>
    <mergeCell ref="N178:N180"/>
    <mergeCell ref="A181:A182"/>
    <mergeCell ref="B181:B182"/>
    <mergeCell ref="C181:C182"/>
    <mergeCell ref="D181:D182"/>
    <mergeCell ref="E181:E182"/>
    <mergeCell ref="H181:H182"/>
    <mergeCell ref="I181:I182"/>
    <mergeCell ref="J181:J182"/>
    <mergeCell ref="J176:J177"/>
    <mergeCell ref="K176:K177"/>
    <mergeCell ref="L176:L177"/>
    <mergeCell ref="M176:M177"/>
    <mergeCell ref="N176:N177"/>
    <mergeCell ref="O176:O180"/>
    <mergeCell ref="K187:K188"/>
    <mergeCell ref="L187:L188"/>
    <mergeCell ref="M187:M188"/>
    <mergeCell ref="N187:N188"/>
    <mergeCell ref="O187:O189"/>
    <mergeCell ref="P187:P189"/>
    <mergeCell ref="O184:O186"/>
    <mergeCell ref="P184:P186"/>
    <mergeCell ref="A187:A188"/>
    <mergeCell ref="B187:B188"/>
    <mergeCell ref="C187:C188"/>
    <mergeCell ref="D187:D188"/>
    <mergeCell ref="E187:E188"/>
    <mergeCell ref="H187:H188"/>
    <mergeCell ref="I187:I188"/>
    <mergeCell ref="J187:J188"/>
    <mergeCell ref="I184:I185"/>
    <mergeCell ref="J184:J185"/>
    <mergeCell ref="K184:K185"/>
    <mergeCell ref="L184:L185"/>
    <mergeCell ref="M184:M185"/>
    <mergeCell ref="N184:N185"/>
    <mergeCell ref="A184:A185"/>
    <mergeCell ref="B184:B185"/>
    <mergeCell ref="C184:C185"/>
    <mergeCell ref="D184:D185"/>
    <mergeCell ref="E184:E185"/>
    <mergeCell ref="H184:H185"/>
    <mergeCell ref="K195:K196"/>
    <mergeCell ref="L195:L196"/>
    <mergeCell ref="M195:M196"/>
    <mergeCell ref="N195:N196"/>
    <mergeCell ref="O195:O197"/>
    <mergeCell ref="P195:P197"/>
    <mergeCell ref="O192:O194"/>
    <mergeCell ref="P192:P194"/>
    <mergeCell ref="A195:A196"/>
    <mergeCell ref="B195:B196"/>
    <mergeCell ref="C195:C196"/>
    <mergeCell ref="D195:D196"/>
    <mergeCell ref="E195:E196"/>
    <mergeCell ref="H195:H196"/>
    <mergeCell ref="I195:I196"/>
    <mergeCell ref="J195:J196"/>
    <mergeCell ref="I192:I193"/>
    <mergeCell ref="J192:J193"/>
    <mergeCell ref="K192:K193"/>
    <mergeCell ref="L192:L193"/>
    <mergeCell ref="M192:M193"/>
    <mergeCell ref="N192:N193"/>
    <mergeCell ref="A192:A193"/>
    <mergeCell ref="B192:B193"/>
    <mergeCell ref="C192:C193"/>
    <mergeCell ref="D192:D193"/>
    <mergeCell ref="E192:E193"/>
    <mergeCell ref="H192:H193"/>
    <mergeCell ref="K201:K202"/>
    <mergeCell ref="L201:L202"/>
    <mergeCell ref="M201:M202"/>
    <mergeCell ref="N201:N202"/>
    <mergeCell ref="O201:O205"/>
    <mergeCell ref="P201:P205"/>
    <mergeCell ref="N203:N205"/>
    <mergeCell ref="O198:O200"/>
    <mergeCell ref="P198:P200"/>
    <mergeCell ref="A201:A202"/>
    <mergeCell ref="B201:B202"/>
    <mergeCell ref="C201:C202"/>
    <mergeCell ref="D201:D202"/>
    <mergeCell ref="E201:E202"/>
    <mergeCell ref="H201:H202"/>
    <mergeCell ref="I201:I202"/>
    <mergeCell ref="J201:J202"/>
    <mergeCell ref="I198:I199"/>
    <mergeCell ref="J198:J199"/>
    <mergeCell ref="K198:K199"/>
    <mergeCell ref="L198:L199"/>
    <mergeCell ref="M198:M199"/>
    <mergeCell ref="N198:N199"/>
    <mergeCell ref="A198:A199"/>
    <mergeCell ref="B198:B199"/>
    <mergeCell ref="C198:C199"/>
    <mergeCell ref="D198:D199"/>
    <mergeCell ref="E198:E199"/>
    <mergeCell ref="H198:H199"/>
    <mergeCell ref="K209:K210"/>
    <mergeCell ref="L209:L210"/>
    <mergeCell ref="M209:M210"/>
    <mergeCell ref="N209:N210"/>
    <mergeCell ref="O209:O212"/>
    <mergeCell ref="P209:P212"/>
    <mergeCell ref="N211:N212"/>
    <mergeCell ref="O206:O208"/>
    <mergeCell ref="P206:P208"/>
    <mergeCell ref="A209:A210"/>
    <mergeCell ref="B209:B210"/>
    <mergeCell ref="C209:C210"/>
    <mergeCell ref="D209:D210"/>
    <mergeCell ref="E209:E210"/>
    <mergeCell ref="H209:H210"/>
    <mergeCell ref="I209:I210"/>
    <mergeCell ref="J209:J210"/>
    <mergeCell ref="I206:I207"/>
    <mergeCell ref="J206:J207"/>
    <mergeCell ref="K206:K207"/>
    <mergeCell ref="L206:L207"/>
    <mergeCell ref="M206:M207"/>
    <mergeCell ref="N206:N207"/>
    <mergeCell ref="A206:A207"/>
    <mergeCell ref="B206:B207"/>
    <mergeCell ref="C206:C207"/>
    <mergeCell ref="D206:D207"/>
    <mergeCell ref="E206:E207"/>
    <mergeCell ref="H206:H207"/>
    <mergeCell ref="K218:K219"/>
    <mergeCell ref="L218:L219"/>
    <mergeCell ref="M218:M219"/>
    <mergeCell ref="N218:N219"/>
    <mergeCell ref="O218:O222"/>
    <mergeCell ref="P218:P222"/>
    <mergeCell ref="N220:N222"/>
    <mergeCell ref="O215:O217"/>
    <mergeCell ref="P215:P217"/>
    <mergeCell ref="A218:A219"/>
    <mergeCell ref="B218:B219"/>
    <mergeCell ref="C218:C219"/>
    <mergeCell ref="D218:D219"/>
    <mergeCell ref="E218:E219"/>
    <mergeCell ref="H218:H219"/>
    <mergeCell ref="I218:I219"/>
    <mergeCell ref="J218:J219"/>
    <mergeCell ref="I215:I216"/>
    <mergeCell ref="J215:J216"/>
    <mergeCell ref="K215:K216"/>
    <mergeCell ref="L215:L216"/>
    <mergeCell ref="M215:M216"/>
    <mergeCell ref="N215:N216"/>
    <mergeCell ref="A215:A216"/>
    <mergeCell ref="B215:B216"/>
    <mergeCell ref="C215:C216"/>
    <mergeCell ref="D215:D216"/>
    <mergeCell ref="E215:E216"/>
    <mergeCell ref="H215:H216"/>
    <mergeCell ref="K226:K227"/>
    <mergeCell ref="L226:L227"/>
    <mergeCell ref="M226:M227"/>
    <mergeCell ref="N226:N227"/>
    <mergeCell ref="O226:O228"/>
    <mergeCell ref="P226:P228"/>
    <mergeCell ref="O223:O225"/>
    <mergeCell ref="P223:P225"/>
    <mergeCell ref="A226:A227"/>
    <mergeCell ref="B226:B227"/>
    <mergeCell ref="C226:C227"/>
    <mergeCell ref="D226:D227"/>
    <mergeCell ref="E226:E227"/>
    <mergeCell ref="H226:H227"/>
    <mergeCell ref="I226:I227"/>
    <mergeCell ref="J226:J227"/>
    <mergeCell ref="I223:I224"/>
    <mergeCell ref="J223:J224"/>
    <mergeCell ref="K223:K224"/>
    <mergeCell ref="L223:L224"/>
    <mergeCell ref="M223:M224"/>
    <mergeCell ref="N223:N224"/>
    <mergeCell ref="A223:A224"/>
    <mergeCell ref="B223:B224"/>
    <mergeCell ref="C223:C224"/>
    <mergeCell ref="D223:D224"/>
    <mergeCell ref="E223:E224"/>
    <mergeCell ref="H223:H224"/>
    <mergeCell ref="K231:K232"/>
    <mergeCell ref="L231:L232"/>
    <mergeCell ref="M231:M232"/>
    <mergeCell ref="N231:N232"/>
    <mergeCell ref="O231:O233"/>
    <mergeCell ref="P231:P233"/>
    <mergeCell ref="O229:O230"/>
    <mergeCell ref="P229:P230"/>
    <mergeCell ref="A231:A232"/>
    <mergeCell ref="B231:B232"/>
    <mergeCell ref="C231:C232"/>
    <mergeCell ref="D231:D232"/>
    <mergeCell ref="E231:E232"/>
    <mergeCell ref="H231:H232"/>
    <mergeCell ref="I231:I232"/>
    <mergeCell ref="J231:J232"/>
    <mergeCell ref="I229:I230"/>
    <mergeCell ref="J229:J230"/>
    <mergeCell ref="K229:K230"/>
    <mergeCell ref="L229:L230"/>
    <mergeCell ref="M229:M230"/>
    <mergeCell ref="N229:N230"/>
    <mergeCell ref="A229:A230"/>
    <mergeCell ref="B229:B230"/>
    <mergeCell ref="C229:C230"/>
    <mergeCell ref="D229:D230"/>
    <mergeCell ref="E229:E230"/>
    <mergeCell ref="H229:H230"/>
    <mergeCell ref="K237:K238"/>
    <mergeCell ref="L237:L238"/>
    <mergeCell ref="M237:M238"/>
    <mergeCell ref="N237:N238"/>
    <mergeCell ref="O237:O239"/>
    <mergeCell ref="P237:P239"/>
    <mergeCell ref="O234:O236"/>
    <mergeCell ref="P234:P236"/>
    <mergeCell ref="A237:A238"/>
    <mergeCell ref="B237:B238"/>
    <mergeCell ref="C237:C238"/>
    <mergeCell ref="D237:D238"/>
    <mergeCell ref="E237:E238"/>
    <mergeCell ref="H237:H238"/>
    <mergeCell ref="I237:I238"/>
    <mergeCell ref="J237:J238"/>
    <mergeCell ref="I234:I235"/>
    <mergeCell ref="J234:J235"/>
    <mergeCell ref="K234:K235"/>
    <mergeCell ref="L234:L235"/>
    <mergeCell ref="M234:M235"/>
    <mergeCell ref="N234:N235"/>
    <mergeCell ref="A234:A235"/>
    <mergeCell ref="B234:B235"/>
    <mergeCell ref="C234:C235"/>
    <mergeCell ref="D234:D235"/>
    <mergeCell ref="E234:E235"/>
    <mergeCell ref="H234:H235"/>
    <mergeCell ref="K243:K244"/>
    <mergeCell ref="L243:L244"/>
    <mergeCell ref="M243:M244"/>
    <mergeCell ref="N243:N244"/>
    <mergeCell ref="O243:O245"/>
    <mergeCell ref="P243:P245"/>
    <mergeCell ref="O240:O242"/>
    <mergeCell ref="P240:P242"/>
    <mergeCell ref="A243:A244"/>
    <mergeCell ref="B243:B244"/>
    <mergeCell ref="C243:C244"/>
    <mergeCell ref="D243:D244"/>
    <mergeCell ref="E243:E244"/>
    <mergeCell ref="H243:H244"/>
    <mergeCell ref="I243:I244"/>
    <mergeCell ref="J243:J244"/>
    <mergeCell ref="I240:I241"/>
    <mergeCell ref="J240:J241"/>
    <mergeCell ref="K240:K241"/>
    <mergeCell ref="L240:L241"/>
    <mergeCell ref="M240:M241"/>
    <mergeCell ref="N240:N241"/>
    <mergeCell ref="A240:A241"/>
    <mergeCell ref="B240:B241"/>
    <mergeCell ref="C240:C241"/>
    <mergeCell ref="D240:D241"/>
    <mergeCell ref="E240:E241"/>
    <mergeCell ref="H240:H241"/>
    <mergeCell ref="E256:E257"/>
    <mergeCell ref="H256:H257"/>
    <mergeCell ref="K251:K252"/>
    <mergeCell ref="L251:L252"/>
    <mergeCell ref="M251:M252"/>
    <mergeCell ref="N251:N252"/>
    <mergeCell ref="O251:O253"/>
    <mergeCell ref="P251:P253"/>
    <mergeCell ref="O248:O250"/>
    <mergeCell ref="P248:P250"/>
    <mergeCell ref="A251:A252"/>
    <mergeCell ref="B251:B252"/>
    <mergeCell ref="C251:C252"/>
    <mergeCell ref="D251:D252"/>
    <mergeCell ref="E251:E252"/>
    <mergeCell ref="H251:H252"/>
    <mergeCell ref="I251:I252"/>
    <mergeCell ref="J251:J252"/>
    <mergeCell ref="I248:I249"/>
    <mergeCell ref="J248:J249"/>
    <mergeCell ref="K248:K249"/>
    <mergeCell ref="L248:L249"/>
    <mergeCell ref="M248:M249"/>
    <mergeCell ref="N248:N249"/>
    <mergeCell ref="A248:A249"/>
    <mergeCell ref="B248:B249"/>
    <mergeCell ref="C248:C249"/>
    <mergeCell ref="D248:D249"/>
    <mergeCell ref="E248:E249"/>
    <mergeCell ref="H248:H249"/>
    <mergeCell ref="A262:A263"/>
    <mergeCell ref="B262:B263"/>
    <mergeCell ref="C262:C263"/>
    <mergeCell ref="D262:D263"/>
    <mergeCell ref="E262:E263"/>
    <mergeCell ref="H262:H263"/>
    <mergeCell ref="K259:K260"/>
    <mergeCell ref="L259:L260"/>
    <mergeCell ref="M259:M260"/>
    <mergeCell ref="N259:N260"/>
    <mergeCell ref="O259:O261"/>
    <mergeCell ref="P259:P261"/>
    <mergeCell ref="O256:O258"/>
    <mergeCell ref="P256:P258"/>
    <mergeCell ref="A259:A260"/>
    <mergeCell ref="B259:B260"/>
    <mergeCell ref="C259:C260"/>
    <mergeCell ref="D259:D260"/>
    <mergeCell ref="E259:E260"/>
    <mergeCell ref="H259:H260"/>
    <mergeCell ref="I259:I260"/>
    <mergeCell ref="J259:J260"/>
    <mergeCell ref="I256:I257"/>
    <mergeCell ref="J256:J257"/>
    <mergeCell ref="K256:K257"/>
    <mergeCell ref="L256:L257"/>
    <mergeCell ref="M256:M257"/>
    <mergeCell ref="N256:N257"/>
    <mergeCell ref="A256:A257"/>
    <mergeCell ref="B256:B257"/>
    <mergeCell ref="C256:C257"/>
    <mergeCell ref="D256:D257"/>
    <mergeCell ref="P267:P269"/>
    <mergeCell ref="A270:A271"/>
    <mergeCell ref="B270:B271"/>
    <mergeCell ref="C270:C271"/>
    <mergeCell ref="D270:D271"/>
    <mergeCell ref="E270:E271"/>
    <mergeCell ref="H270:H271"/>
    <mergeCell ref="I270:I271"/>
    <mergeCell ref="J270:J271"/>
    <mergeCell ref="K270:K271"/>
    <mergeCell ref="J267:J268"/>
    <mergeCell ref="K267:K268"/>
    <mergeCell ref="L267:L268"/>
    <mergeCell ref="M267:M268"/>
    <mergeCell ref="N267:N268"/>
    <mergeCell ref="O267:O269"/>
    <mergeCell ref="O262:O266"/>
    <mergeCell ref="P262:P266"/>
    <mergeCell ref="N264:N266"/>
    <mergeCell ref="A267:A268"/>
    <mergeCell ref="B267:B268"/>
    <mergeCell ref="C267:C268"/>
    <mergeCell ref="D267:D268"/>
    <mergeCell ref="E267:E268"/>
    <mergeCell ref="H267:H268"/>
    <mergeCell ref="I267:I268"/>
    <mergeCell ref="I262:I263"/>
    <mergeCell ref="J262:J263"/>
    <mergeCell ref="K262:K263"/>
    <mergeCell ref="L262:L263"/>
    <mergeCell ref="M262:M263"/>
    <mergeCell ref="N262:N263"/>
    <mergeCell ref="M275:M276"/>
    <mergeCell ref="N275:N276"/>
    <mergeCell ref="O275:O277"/>
    <mergeCell ref="P275:P277"/>
    <mergeCell ref="A278:A279"/>
    <mergeCell ref="B278:B279"/>
    <mergeCell ref="C278:C279"/>
    <mergeCell ref="D278:D279"/>
    <mergeCell ref="E278:E279"/>
    <mergeCell ref="F278:G279"/>
    <mergeCell ref="F275:G276"/>
    <mergeCell ref="H275:H276"/>
    <mergeCell ref="I275:I276"/>
    <mergeCell ref="J275:J276"/>
    <mergeCell ref="K275:K276"/>
    <mergeCell ref="L275:L276"/>
    <mergeCell ref="L270:L271"/>
    <mergeCell ref="M270:M271"/>
    <mergeCell ref="N270:N271"/>
    <mergeCell ref="O270:O272"/>
    <mergeCell ref="P270:P272"/>
    <mergeCell ref="A275:A276"/>
    <mergeCell ref="B275:B276"/>
    <mergeCell ref="C275:C276"/>
    <mergeCell ref="D275:D276"/>
    <mergeCell ref="E275:E276"/>
    <mergeCell ref="O281:O283"/>
    <mergeCell ref="P281:P283"/>
    <mergeCell ref="A284:A285"/>
    <mergeCell ref="B284:B285"/>
    <mergeCell ref="C284:C285"/>
    <mergeCell ref="D284:D285"/>
    <mergeCell ref="E284:E285"/>
    <mergeCell ref="F284:G285"/>
    <mergeCell ref="H284:H285"/>
    <mergeCell ref="I284:I285"/>
    <mergeCell ref="I281:I282"/>
    <mergeCell ref="J281:J282"/>
    <mergeCell ref="K281:K282"/>
    <mergeCell ref="L281:L282"/>
    <mergeCell ref="M281:M282"/>
    <mergeCell ref="N281:N282"/>
    <mergeCell ref="N278:N279"/>
    <mergeCell ref="O278:O280"/>
    <mergeCell ref="P278:P280"/>
    <mergeCell ref="A281:A282"/>
    <mergeCell ref="B281:B282"/>
    <mergeCell ref="C281:C282"/>
    <mergeCell ref="D281:D282"/>
    <mergeCell ref="E281:E282"/>
    <mergeCell ref="F281:G282"/>
    <mergeCell ref="H281:H282"/>
    <mergeCell ref="H278:H279"/>
    <mergeCell ref="I278:I279"/>
    <mergeCell ref="J278:J279"/>
    <mergeCell ref="K278:K279"/>
    <mergeCell ref="L278:L279"/>
    <mergeCell ref="M278:M279"/>
    <mergeCell ref="A290:A291"/>
    <mergeCell ref="B290:B291"/>
    <mergeCell ref="C290:C291"/>
    <mergeCell ref="D290:D291"/>
    <mergeCell ref="E290:E291"/>
    <mergeCell ref="F290:G291"/>
    <mergeCell ref="K287:K288"/>
    <mergeCell ref="L287:L288"/>
    <mergeCell ref="M287:M288"/>
    <mergeCell ref="N287:N288"/>
    <mergeCell ref="O287:O289"/>
    <mergeCell ref="P287:P289"/>
    <mergeCell ref="P284:P286"/>
    <mergeCell ref="A287:A288"/>
    <mergeCell ref="B287:B288"/>
    <mergeCell ref="C287:C288"/>
    <mergeCell ref="D287:D288"/>
    <mergeCell ref="E287:E288"/>
    <mergeCell ref="F287:G288"/>
    <mergeCell ref="H287:H288"/>
    <mergeCell ref="I287:I288"/>
    <mergeCell ref="J287:J288"/>
    <mergeCell ref="J284:J285"/>
    <mergeCell ref="K284:K285"/>
    <mergeCell ref="L284:L285"/>
    <mergeCell ref="M284:M285"/>
    <mergeCell ref="N284:N285"/>
    <mergeCell ref="O284:O286"/>
    <mergeCell ref="O293:O295"/>
    <mergeCell ref="P293:P295"/>
    <mergeCell ref="A296:A297"/>
    <mergeCell ref="B296:B297"/>
    <mergeCell ref="C296:C297"/>
    <mergeCell ref="D296:D297"/>
    <mergeCell ref="E296:E297"/>
    <mergeCell ref="F296:G297"/>
    <mergeCell ref="H296:H297"/>
    <mergeCell ref="I296:I297"/>
    <mergeCell ref="I293:I294"/>
    <mergeCell ref="J293:J294"/>
    <mergeCell ref="K293:K294"/>
    <mergeCell ref="L293:L294"/>
    <mergeCell ref="M293:M294"/>
    <mergeCell ref="N293:N294"/>
    <mergeCell ref="N290:N291"/>
    <mergeCell ref="O290:O292"/>
    <mergeCell ref="P290:P292"/>
    <mergeCell ref="A293:A294"/>
    <mergeCell ref="B293:B294"/>
    <mergeCell ref="C293:C294"/>
    <mergeCell ref="D293:D294"/>
    <mergeCell ref="E293:E294"/>
    <mergeCell ref="F293:G294"/>
    <mergeCell ref="H293:H294"/>
    <mergeCell ref="H290:H291"/>
    <mergeCell ref="I290:I291"/>
    <mergeCell ref="J290:J291"/>
    <mergeCell ref="K290:K291"/>
    <mergeCell ref="L290:L291"/>
    <mergeCell ref="M290:M291"/>
    <mergeCell ref="A302:A303"/>
    <mergeCell ref="B302:B303"/>
    <mergeCell ref="C302:C303"/>
    <mergeCell ref="D302:D303"/>
    <mergeCell ref="E302:E303"/>
    <mergeCell ref="F302:G303"/>
    <mergeCell ref="K299:K300"/>
    <mergeCell ref="L299:L300"/>
    <mergeCell ref="M299:M300"/>
    <mergeCell ref="N299:N300"/>
    <mergeCell ref="O299:O301"/>
    <mergeCell ref="P299:P301"/>
    <mergeCell ref="P296:P298"/>
    <mergeCell ref="A299:A300"/>
    <mergeCell ref="B299:B300"/>
    <mergeCell ref="C299:C300"/>
    <mergeCell ref="D299:D300"/>
    <mergeCell ref="E299:E300"/>
    <mergeCell ref="F299:G300"/>
    <mergeCell ref="H299:H300"/>
    <mergeCell ref="I299:I300"/>
    <mergeCell ref="J299:J300"/>
    <mergeCell ref="J296:J297"/>
    <mergeCell ref="K296:K297"/>
    <mergeCell ref="L296:L297"/>
    <mergeCell ref="M296:M297"/>
    <mergeCell ref="N296:N297"/>
    <mergeCell ref="O296:O298"/>
    <mergeCell ref="O305:O307"/>
    <mergeCell ref="P305:P307"/>
    <mergeCell ref="A310:A311"/>
    <mergeCell ref="B310:B311"/>
    <mergeCell ref="C310:C311"/>
    <mergeCell ref="D310:D311"/>
    <mergeCell ref="E310:E311"/>
    <mergeCell ref="H310:H311"/>
    <mergeCell ref="I310:I311"/>
    <mergeCell ref="J310:J311"/>
    <mergeCell ref="I305:I306"/>
    <mergeCell ref="J305:J306"/>
    <mergeCell ref="K305:K306"/>
    <mergeCell ref="L305:L306"/>
    <mergeCell ref="M305:M306"/>
    <mergeCell ref="N305:N306"/>
    <mergeCell ref="N302:N303"/>
    <mergeCell ref="O302:O304"/>
    <mergeCell ref="P302:P304"/>
    <mergeCell ref="A305:A306"/>
    <mergeCell ref="B305:B306"/>
    <mergeCell ref="C305:C306"/>
    <mergeCell ref="D305:D306"/>
    <mergeCell ref="E305:E306"/>
    <mergeCell ref="F305:G306"/>
    <mergeCell ref="H305:H306"/>
    <mergeCell ref="H302:H303"/>
    <mergeCell ref="I302:I303"/>
    <mergeCell ref="J302:J303"/>
    <mergeCell ref="K302:K303"/>
    <mergeCell ref="L302:L303"/>
    <mergeCell ref="M302:M303"/>
    <mergeCell ref="I313:I314"/>
    <mergeCell ref="J313:J314"/>
    <mergeCell ref="K313:K314"/>
    <mergeCell ref="L313:L314"/>
    <mergeCell ref="O313:O314"/>
    <mergeCell ref="P313:P314"/>
    <mergeCell ref="A313:A314"/>
    <mergeCell ref="B313:B314"/>
    <mergeCell ref="C313:C314"/>
    <mergeCell ref="D313:D314"/>
    <mergeCell ref="E313:E314"/>
    <mergeCell ref="H313:H314"/>
    <mergeCell ref="K310:K311"/>
    <mergeCell ref="L310:L311"/>
    <mergeCell ref="M310:M311"/>
    <mergeCell ref="N310:N311"/>
    <mergeCell ref="O310:O312"/>
    <mergeCell ref="P310:P312"/>
    <mergeCell ref="P315:P316"/>
    <mergeCell ref="A317:A318"/>
    <mergeCell ref="B317:B318"/>
    <mergeCell ref="C317:C318"/>
    <mergeCell ref="D317:D318"/>
    <mergeCell ref="E317:E318"/>
    <mergeCell ref="H317:H318"/>
    <mergeCell ref="I317:I318"/>
    <mergeCell ref="J317:J318"/>
    <mergeCell ref="K317:K318"/>
    <mergeCell ref="I315:I316"/>
    <mergeCell ref="J315:J316"/>
    <mergeCell ref="K315:K316"/>
    <mergeCell ref="L315:L316"/>
    <mergeCell ref="M315:M316"/>
    <mergeCell ref="O315:O316"/>
    <mergeCell ref="A315:A316"/>
    <mergeCell ref="B315:B316"/>
    <mergeCell ref="C315:C316"/>
    <mergeCell ref="D315:D316"/>
    <mergeCell ref="E315:E316"/>
    <mergeCell ref="H315:H316"/>
    <mergeCell ref="O322:O324"/>
    <mergeCell ref="P322:P324"/>
    <mergeCell ref="I322:I323"/>
    <mergeCell ref="J322:J323"/>
    <mergeCell ref="K322:K323"/>
    <mergeCell ref="L322:L323"/>
    <mergeCell ref="M322:M323"/>
    <mergeCell ref="N322:N323"/>
    <mergeCell ref="A322:A323"/>
    <mergeCell ref="B322:B323"/>
    <mergeCell ref="C322:C323"/>
    <mergeCell ref="D322:D323"/>
    <mergeCell ref="E322:E323"/>
    <mergeCell ref="H322:H323"/>
    <mergeCell ref="L317:L318"/>
    <mergeCell ref="M317:M318"/>
    <mergeCell ref="N317:N318"/>
    <mergeCell ref="O317:O321"/>
    <mergeCell ref="P317:P321"/>
    <mergeCell ref="N319:N321"/>
  </mergeCells>
  <pageMargins left="0.75" right="0.7" top="0.75" bottom="0.75" header="0" footer="0"/>
  <pageSetup scale="37" pageOrder="overThenDown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98"/>
  <sheetViews>
    <sheetView showZeros="0" view="pageBreakPreview" topLeftCell="A134" zoomScale="70" zoomScaleNormal="100" zoomScaleSheetLayoutView="70" workbookViewId="0">
      <selection activeCell="G105" sqref="G105:G108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77734375" style="36" customWidth="1"/>
    <col min="5" max="5" width="6.44140625" style="36" customWidth="1"/>
    <col min="6" max="6" width="7" style="36" customWidth="1"/>
    <col min="7" max="7" width="6.44140625" style="36" customWidth="1"/>
    <col min="8" max="8" width="6.6640625" style="36" customWidth="1"/>
    <col min="9" max="9" width="5.6640625" style="36" customWidth="1"/>
    <col min="10" max="10" width="6.6640625" style="36" customWidth="1"/>
    <col min="11" max="11" width="13" style="36" customWidth="1"/>
    <col min="12" max="12" width="4.6640625" style="36" customWidth="1"/>
    <col min="13" max="13" width="7" style="36" customWidth="1"/>
    <col min="14" max="15" width="7.33203125" style="36" customWidth="1"/>
    <col min="16" max="17" width="8.6640625" style="36" bestFit="1" customWidth="1"/>
    <col min="18" max="18" width="9.44140625" style="36" bestFit="1" customWidth="1"/>
    <col min="19" max="16384" width="9.109375" style="36"/>
  </cols>
  <sheetData>
    <row r="1" spans="1:18">
      <c r="C1" s="474" t="s">
        <v>626</v>
      </c>
      <c r="D1" s="474"/>
      <c r="E1" s="474"/>
      <c r="F1" s="474"/>
      <c r="G1" s="474"/>
    </row>
    <row r="3" spans="1:18" ht="28.5" customHeight="1">
      <c r="A3" s="475"/>
      <c r="B3" s="475"/>
      <c r="C3" s="36" t="s">
        <v>627</v>
      </c>
      <c r="D3" s="476" t="s">
        <v>628</v>
      </c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</row>
    <row r="4" spans="1:18" ht="15" customHeight="1"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</row>
    <row r="5" spans="1:18" ht="15" customHeight="1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8" ht="18.75" customHeight="1">
      <c r="A6" s="479" t="s">
        <v>629</v>
      </c>
      <c r="B6" s="479"/>
      <c r="C6" s="479"/>
      <c r="D6" s="479"/>
      <c r="E6" s="479"/>
      <c r="F6" s="479"/>
      <c r="G6" s="479"/>
      <c r="H6" s="479"/>
      <c r="I6" s="479"/>
      <c r="J6" s="479"/>
      <c r="K6" s="479"/>
      <c r="L6" s="479"/>
      <c r="M6" s="479"/>
      <c r="N6" s="479"/>
      <c r="O6" s="479"/>
      <c r="P6" s="479"/>
      <c r="Q6" s="479"/>
    </row>
    <row r="7" spans="1:18" ht="1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18" ht="13.8">
      <c r="A8" s="39"/>
      <c r="J8" s="475" t="s">
        <v>630</v>
      </c>
      <c r="K8" s="475"/>
      <c r="L8" s="480" t="s">
        <v>631</v>
      </c>
      <c r="M8" s="480"/>
      <c r="N8" s="480"/>
      <c r="O8" s="480"/>
      <c r="P8" s="40">
        <v>2467.79</v>
      </c>
    </row>
    <row r="9" spans="1:18" ht="13.8">
      <c r="A9" s="482" t="s">
        <v>632</v>
      </c>
      <c r="B9" s="482"/>
      <c r="C9" s="482"/>
      <c r="D9" s="482"/>
      <c r="E9" s="482"/>
      <c r="F9" s="483">
        <f>P595-P585</f>
        <v>71884.188232744782</v>
      </c>
      <c r="G9" s="484"/>
      <c r="H9" s="41" t="s">
        <v>633</v>
      </c>
      <c r="L9" s="480" t="s">
        <v>634</v>
      </c>
      <c r="M9" s="480"/>
      <c r="N9" s="480"/>
      <c r="O9" s="480"/>
      <c r="P9" s="40">
        <v>3057.6</v>
      </c>
    </row>
    <row r="10" spans="1:18" ht="13.8">
      <c r="A10" s="482" t="s">
        <v>635</v>
      </c>
      <c r="B10" s="482"/>
      <c r="C10" s="482"/>
      <c r="D10" s="482"/>
      <c r="E10" s="482"/>
      <c r="F10" s="483">
        <f>P585</f>
        <v>5682</v>
      </c>
      <c r="G10" s="484"/>
      <c r="H10" s="41" t="s">
        <v>633</v>
      </c>
      <c r="K10" s="485" t="s">
        <v>636</v>
      </c>
      <c r="L10" s="485"/>
      <c r="M10" s="485"/>
      <c r="N10" s="485"/>
      <c r="O10" s="485"/>
      <c r="P10" s="37">
        <v>1.0571999999999999</v>
      </c>
    </row>
    <row r="11" spans="1:18" ht="13.8">
      <c r="A11" s="39"/>
      <c r="K11" s="42"/>
      <c r="L11" s="42"/>
      <c r="M11" s="42"/>
      <c r="N11" s="42"/>
      <c r="O11" s="42"/>
      <c r="P11" s="37"/>
    </row>
    <row r="12" spans="1:18" ht="22.5" customHeight="1">
      <c r="A12" s="422" t="s">
        <v>637</v>
      </c>
      <c r="B12" s="481" t="s">
        <v>638</v>
      </c>
      <c r="C12" s="422" t="s">
        <v>639</v>
      </c>
      <c r="D12" s="481" t="s">
        <v>640</v>
      </c>
      <c r="E12" s="481" t="s">
        <v>641</v>
      </c>
      <c r="F12" s="481" t="s">
        <v>642</v>
      </c>
      <c r="G12" s="422" t="s">
        <v>643</v>
      </c>
      <c r="H12" s="422"/>
      <c r="I12" s="422"/>
      <c r="J12" s="422"/>
      <c r="K12" s="422"/>
      <c r="L12" s="422"/>
      <c r="M12" s="422"/>
      <c r="N12" s="422"/>
      <c r="O12" s="422"/>
      <c r="P12" s="422" t="s">
        <v>644</v>
      </c>
      <c r="Q12" s="422" t="s">
        <v>645</v>
      </c>
      <c r="R12" s="45" t="s">
        <v>645</v>
      </c>
    </row>
    <row r="13" spans="1:18" ht="13.5" customHeight="1">
      <c r="A13" s="422"/>
      <c r="B13" s="481"/>
      <c r="C13" s="422"/>
      <c r="D13" s="481"/>
      <c r="E13" s="481"/>
      <c r="F13" s="481"/>
      <c r="G13" s="422"/>
      <c r="H13" s="422"/>
      <c r="I13" s="422"/>
      <c r="J13" s="422"/>
      <c r="K13" s="422"/>
      <c r="L13" s="422"/>
      <c r="M13" s="422"/>
      <c r="N13" s="422"/>
      <c r="O13" s="422"/>
      <c r="P13" s="422"/>
      <c r="Q13" s="422"/>
      <c r="R13" s="45" t="s">
        <v>646</v>
      </c>
    </row>
    <row r="14" spans="1:18" ht="20.25" customHeight="1">
      <c r="A14" s="422"/>
      <c r="B14" s="481"/>
      <c r="C14" s="422"/>
      <c r="D14" s="481"/>
      <c r="E14" s="481"/>
      <c r="F14" s="481"/>
      <c r="G14" s="422" t="s">
        <v>647</v>
      </c>
      <c r="H14" s="422"/>
      <c r="I14" s="422" t="s">
        <v>648</v>
      </c>
      <c r="J14" s="422"/>
      <c r="K14" s="422" t="s">
        <v>649</v>
      </c>
      <c r="L14" s="422"/>
      <c r="M14" s="422"/>
      <c r="N14" s="422"/>
      <c r="O14" s="422"/>
      <c r="P14" s="422"/>
      <c r="Q14" s="422"/>
      <c r="R14" s="46">
        <f>P10</f>
        <v>1.0571999999999999</v>
      </c>
    </row>
    <row r="15" spans="1:18" ht="39.6">
      <c r="A15" s="422"/>
      <c r="B15" s="481"/>
      <c r="C15" s="422"/>
      <c r="D15" s="481"/>
      <c r="E15" s="481"/>
      <c r="F15" s="481"/>
      <c r="G15" s="44" t="s">
        <v>650</v>
      </c>
      <c r="H15" s="44" t="s">
        <v>651</v>
      </c>
      <c r="I15" s="44" t="s">
        <v>650</v>
      </c>
      <c r="J15" s="44" t="s">
        <v>651</v>
      </c>
      <c r="K15" s="43" t="s">
        <v>652</v>
      </c>
      <c r="L15" s="44" t="s">
        <v>653</v>
      </c>
      <c r="M15" s="43" t="s">
        <v>654</v>
      </c>
      <c r="N15" s="43" t="s">
        <v>655</v>
      </c>
      <c r="O15" s="44" t="s">
        <v>644</v>
      </c>
      <c r="P15" s="47" t="s">
        <v>656</v>
      </c>
      <c r="Q15" s="48" t="s">
        <v>656</v>
      </c>
      <c r="R15" s="49" t="s">
        <v>656</v>
      </c>
    </row>
    <row r="16" spans="1:18">
      <c r="A16" s="50">
        <v>1</v>
      </c>
      <c r="B16" s="50">
        <v>2</v>
      </c>
      <c r="C16" s="50">
        <v>3</v>
      </c>
      <c r="D16" s="50">
        <v>4</v>
      </c>
      <c r="E16" s="50">
        <v>5</v>
      </c>
      <c r="F16" s="50">
        <v>6</v>
      </c>
      <c r="G16" s="50">
        <v>7</v>
      </c>
      <c r="H16" s="50">
        <v>8</v>
      </c>
      <c r="I16" s="50">
        <v>9</v>
      </c>
      <c r="J16" s="50">
        <v>10</v>
      </c>
      <c r="K16" s="50">
        <v>11</v>
      </c>
      <c r="L16" s="50">
        <v>12</v>
      </c>
      <c r="M16" s="50">
        <v>13</v>
      </c>
      <c r="N16" s="50">
        <v>14</v>
      </c>
      <c r="O16" s="50">
        <v>15</v>
      </c>
      <c r="P16" s="50">
        <v>16</v>
      </c>
      <c r="Q16" s="50">
        <v>17</v>
      </c>
      <c r="R16" s="50">
        <v>18</v>
      </c>
    </row>
    <row r="17" spans="1:21">
      <c r="A17" s="376"/>
      <c r="B17" s="377"/>
      <c r="C17" s="379" t="s">
        <v>657</v>
      </c>
      <c r="D17" s="376"/>
      <c r="E17" s="372"/>
      <c r="F17" s="372">
        <f>H17+J17+R17</f>
        <v>0</v>
      </c>
      <c r="G17" s="375"/>
      <c r="H17" s="370">
        <f>G17*$P$8/1000</f>
        <v>0</v>
      </c>
      <c r="I17" s="375"/>
      <c r="J17" s="370">
        <f>I17*$P$9/1000</f>
        <v>0</v>
      </c>
      <c r="K17" s="52"/>
      <c r="L17" s="52"/>
      <c r="M17" s="52"/>
      <c r="N17" s="51"/>
      <c r="O17" s="47">
        <f t="shared" ref="O17:O136" si="0">M17*N17</f>
        <v>0</v>
      </c>
      <c r="P17" s="370">
        <f>E17*F17</f>
        <v>0</v>
      </c>
      <c r="Q17" s="370">
        <f>SUM(O17:O20)</f>
        <v>0</v>
      </c>
      <c r="R17" s="370">
        <f>Q17*1.02*1.05*$R$14</f>
        <v>0</v>
      </c>
    </row>
    <row r="18" spans="1:21">
      <c r="A18" s="376"/>
      <c r="B18" s="377"/>
      <c r="C18" s="379"/>
      <c r="D18" s="376"/>
      <c r="E18" s="372"/>
      <c r="F18" s="372"/>
      <c r="G18" s="375"/>
      <c r="H18" s="370"/>
      <c r="I18" s="375"/>
      <c r="J18" s="370"/>
      <c r="K18" s="52"/>
      <c r="L18" s="52"/>
      <c r="M18" s="52"/>
      <c r="N18" s="51"/>
      <c r="O18" s="47">
        <f t="shared" si="0"/>
        <v>0</v>
      </c>
      <c r="P18" s="370"/>
      <c r="Q18" s="370"/>
      <c r="R18" s="370"/>
    </row>
    <row r="19" spans="1:21">
      <c r="A19" s="376"/>
      <c r="B19" s="377"/>
      <c r="C19" s="379"/>
      <c r="D19" s="376"/>
      <c r="E19" s="372"/>
      <c r="F19" s="372"/>
      <c r="G19" s="375"/>
      <c r="H19" s="370"/>
      <c r="I19" s="375"/>
      <c r="J19" s="370"/>
      <c r="K19" s="52"/>
      <c r="L19" s="52"/>
      <c r="M19" s="53"/>
      <c r="N19" s="51"/>
      <c r="O19" s="47">
        <f t="shared" si="0"/>
        <v>0</v>
      </c>
      <c r="P19" s="370"/>
      <c r="Q19" s="370"/>
      <c r="R19" s="370"/>
    </row>
    <row r="20" spans="1:21" ht="12.75" customHeight="1">
      <c r="A20" s="376"/>
      <c r="B20" s="377"/>
      <c r="C20" s="379"/>
      <c r="D20" s="376"/>
      <c r="E20" s="372"/>
      <c r="F20" s="372"/>
      <c r="G20" s="375"/>
      <c r="H20" s="370"/>
      <c r="I20" s="375"/>
      <c r="J20" s="370"/>
      <c r="K20" s="52"/>
      <c r="L20" s="52"/>
      <c r="M20" s="52"/>
      <c r="N20" s="51"/>
      <c r="O20" s="47">
        <f t="shared" si="0"/>
        <v>0</v>
      </c>
      <c r="P20" s="370"/>
      <c r="Q20" s="370"/>
      <c r="R20" s="370"/>
    </row>
    <row r="21" spans="1:21" ht="12.75" customHeight="1">
      <c r="A21" s="376">
        <v>1</v>
      </c>
      <c r="B21" s="377" t="s">
        <v>658</v>
      </c>
      <c r="C21" s="377" t="s">
        <v>659</v>
      </c>
      <c r="D21" s="406" t="s">
        <v>90</v>
      </c>
      <c r="E21" s="414">
        <v>1.2</v>
      </c>
      <c r="F21" s="372">
        <f t="shared" ref="F21" si="1">H21+J21+R21</f>
        <v>65.802437999999995</v>
      </c>
      <c r="G21" s="375">
        <v>11.4</v>
      </c>
      <c r="H21" s="370">
        <f t="shared" ref="H21" si="2">G21*$P$8/1000</f>
        <v>28.132806000000002</v>
      </c>
      <c r="I21" s="375">
        <v>12.32</v>
      </c>
      <c r="J21" s="370">
        <f t="shared" ref="J21" si="3">I21*$P$9/1000</f>
        <v>37.669632</v>
      </c>
      <c r="K21" s="52"/>
      <c r="L21" s="52"/>
      <c r="M21" s="52"/>
      <c r="N21" s="30"/>
      <c r="O21" s="47">
        <f t="shared" si="0"/>
        <v>0</v>
      </c>
      <c r="P21" s="370">
        <f t="shared" ref="P21" si="4">E21*F21</f>
        <v>78.962925599999991</v>
      </c>
      <c r="Q21" s="370">
        <f t="shared" ref="Q21" si="5">SUM(O21:O24)</f>
        <v>0</v>
      </c>
      <c r="R21" s="370">
        <f t="shared" ref="R21" si="6">Q21*1.02*1.05*$R$14</f>
        <v>0</v>
      </c>
    </row>
    <row r="22" spans="1:21" ht="12.75" customHeight="1">
      <c r="A22" s="376"/>
      <c r="B22" s="377"/>
      <c r="C22" s="377"/>
      <c r="D22" s="407"/>
      <c r="E22" s="415"/>
      <c r="F22" s="372"/>
      <c r="G22" s="375"/>
      <c r="H22" s="370"/>
      <c r="I22" s="375"/>
      <c r="J22" s="370"/>
      <c r="K22" s="52"/>
      <c r="L22" s="52"/>
      <c r="M22" s="52"/>
      <c r="N22" s="51"/>
      <c r="O22" s="47">
        <f t="shared" si="0"/>
        <v>0</v>
      </c>
      <c r="P22" s="370"/>
      <c r="Q22" s="370"/>
      <c r="R22" s="370"/>
      <c r="U22" s="36">
        <f>+E33*1.5+E37*1.5+E41+E45*1.5+E49*1.5+E53*0.0015+E57*0.8+E61*0.06*1.5+E65*1.2+E69*1.5+E73*0.085+E77*0.2*1.2+E81*0.025+E85*0.0015+E89+E97*1.5</f>
        <v>611.94600000000003</v>
      </c>
    </row>
    <row r="23" spans="1:21" ht="12.75" customHeight="1">
      <c r="A23" s="376"/>
      <c r="B23" s="377"/>
      <c r="C23" s="377"/>
      <c r="D23" s="407"/>
      <c r="E23" s="415"/>
      <c r="F23" s="372"/>
      <c r="G23" s="375"/>
      <c r="H23" s="370"/>
      <c r="I23" s="375"/>
      <c r="J23" s="370"/>
      <c r="K23" s="52"/>
      <c r="L23" s="52"/>
      <c r="M23" s="52"/>
      <c r="N23" s="51"/>
      <c r="O23" s="47">
        <f t="shared" si="0"/>
        <v>0</v>
      </c>
      <c r="P23" s="370"/>
      <c r="Q23" s="370"/>
      <c r="R23" s="370"/>
    </row>
    <row r="24" spans="1:21" ht="12.75" customHeight="1">
      <c r="A24" s="376"/>
      <c r="B24" s="377"/>
      <c r="C24" s="377"/>
      <c r="D24" s="407"/>
      <c r="E24" s="416"/>
      <c r="F24" s="372"/>
      <c r="G24" s="375"/>
      <c r="H24" s="370"/>
      <c r="I24" s="375"/>
      <c r="J24" s="370"/>
      <c r="K24" s="52"/>
      <c r="L24" s="52"/>
      <c r="M24" s="52"/>
      <c r="N24" s="51"/>
      <c r="O24" s="47">
        <f t="shared" si="0"/>
        <v>0</v>
      </c>
      <c r="P24" s="370"/>
      <c r="Q24" s="370"/>
      <c r="R24" s="370"/>
    </row>
    <row r="25" spans="1:21" ht="12.75" customHeight="1">
      <c r="A25" s="376">
        <v>2</v>
      </c>
      <c r="B25" s="411" t="s">
        <v>660</v>
      </c>
      <c r="C25" s="406" t="s">
        <v>661</v>
      </c>
      <c r="D25" s="411" t="s">
        <v>662</v>
      </c>
      <c r="E25" s="378">
        <v>8</v>
      </c>
      <c r="F25" s="372">
        <f t="shared" ref="F25" si="7">H25+J25+R25</f>
        <v>7.6440000000000001</v>
      </c>
      <c r="G25" s="375"/>
      <c r="H25" s="370">
        <f t="shared" ref="H25" si="8">G25*$P$8/1000</f>
        <v>0</v>
      </c>
      <c r="I25" s="375">
        <v>2.5</v>
      </c>
      <c r="J25" s="370">
        <f t="shared" ref="J25" si="9">I25*$P$9/1000</f>
        <v>7.6440000000000001</v>
      </c>
      <c r="K25" s="52"/>
      <c r="L25" s="51"/>
      <c r="M25" s="51"/>
      <c r="N25" s="51"/>
      <c r="O25" s="47">
        <f t="shared" si="0"/>
        <v>0</v>
      </c>
      <c r="P25" s="370">
        <f t="shared" ref="P25" si="10">E25*F25</f>
        <v>61.152000000000001</v>
      </c>
      <c r="Q25" s="370">
        <f t="shared" ref="Q25" si="11">SUM(O25:O28)</f>
        <v>0</v>
      </c>
      <c r="R25" s="370">
        <f t="shared" ref="R25" si="12">Q25*1.02*1.05*$R$14</f>
        <v>0</v>
      </c>
    </row>
    <row r="26" spans="1:21" ht="12.75" customHeight="1">
      <c r="A26" s="376"/>
      <c r="B26" s="412"/>
      <c r="C26" s="406"/>
      <c r="D26" s="415"/>
      <c r="E26" s="378"/>
      <c r="F26" s="372"/>
      <c r="G26" s="375"/>
      <c r="H26" s="370"/>
      <c r="I26" s="375"/>
      <c r="J26" s="370"/>
      <c r="K26" s="52"/>
      <c r="L26" s="52"/>
      <c r="M26" s="52"/>
      <c r="N26" s="51"/>
      <c r="O26" s="47">
        <f t="shared" si="0"/>
        <v>0</v>
      </c>
      <c r="P26" s="370"/>
      <c r="Q26" s="370"/>
      <c r="R26" s="370"/>
    </row>
    <row r="27" spans="1:21" ht="12.75" customHeight="1">
      <c r="A27" s="376"/>
      <c r="B27" s="412"/>
      <c r="C27" s="406"/>
      <c r="D27" s="415"/>
      <c r="E27" s="378"/>
      <c r="F27" s="372"/>
      <c r="G27" s="375"/>
      <c r="H27" s="370"/>
      <c r="I27" s="375"/>
      <c r="J27" s="370"/>
      <c r="K27" s="52"/>
      <c r="L27" s="52"/>
      <c r="M27" s="54"/>
      <c r="N27" s="51"/>
      <c r="O27" s="47">
        <f t="shared" si="0"/>
        <v>0</v>
      </c>
      <c r="P27" s="370"/>
      <c r="Q27" s="370"/>
      <c r="R27" s="370"/>
    </row>
    <row r="28" spans="1:21" ht="15" customHeight="1">
      <c r="A28" s="376"/>
      <c r="B28" s="413"/>
      <c r="C28" s="406"/>
      <c r="D28" s="416"/>
      <c r="E28" s="378"/>
      <c r="F28" s="372"/>
      <c r="G28" s="375"/>
      <c r="H28" s="370"/>
      <c r="I28" s="375"/>
      <c r="J28" s="370"/>
      <c r="K28" s="52"/>
      <c r="L28" s="52"/>
      <c r="M28" s="52"/>
      <c r="N28" s="51"/>
      <c r="O28" s="47">
        <f t="shared" si="0"/>
        <v>0</v>
      </c>
      <c r="P28" s="370"/>
      <c r="Q28" s="370"/>
      <c r="R28" s="370"/>
    </row>
    <row r="29" spans="1:21" ht="12.75" customHeight="1">
      <c r="A29" s="376">
        <v>3</v>
      </c>
      <c r="B29" s="377" t="s">
        <v>663</v>
      </c>
      <c r="C29" s="377" t="s">
        <v>664</v>
      </c>
      <c r="D29" s="376" t="s">
        <v>623</v>
      </c>
      <c r="E29" s="378">
        <v>15.6</v>
      </c>
      <c r="F29" s="372">
        <f t="shared" ref="F29" si="13">H29+J29+R29</f>
        <v>9.7843199999999992</v>
      </c>
      <c r="G29" s="393"/>
      <c r="H29" s="370">
        <f t="shared" ref="H29" si="14">G29*$P$8/1000</f>
        <v>0</v>
      </c>
      <c r="I29" s="393">
        <v>3.2</v>
      </c>
      <c r="J29" s="370">
        <f t="shared" ref="J29" si="15">I29*$P$9/1000</f>
        <v>9.7843199999999992</v>
      </c>
      <c r="K29" s="52"/>
      <c r="L29" s="52"/>
      <c r="M29" s="52"/>
      <c r="N29" s="51"/>
      <c r="O29" s="47">
        <f t="shared" si="0"/>
        <v>0</v>
      </c>
      <c r="P29" s="370">
        <f t="shared" ref="P29" si="16">E29*F29</f>
        <v>152.635392</v>
      </c>
      <c r="Q29" s="370">
        <f t="shared" ref="Q29" si="17">SUM(O29:O32)</f>
        <v>0</v>
      </c>
      <c r="R29" s="370">
        <f t="shared" ref="R29" si="18">Q29*1.02*1.05*$R$14</f>
        <v>0</v>
      </c>
    </row>
    <row r="30" spans="1:21" ht="12.75" customHeight="1">
      <c r="A30" s="376"/>
      <c r="B30" s="377"/>
      <c r="C30" s="377"/>
      <c r="D30" s="376"/>
      <c r="E30" s="378"/>
      <c r="F30" s="372"/>
      <c r="G30" s="393"/>
      <c r="H30" s="370"/>
      <c r="I30" s="393"/>
      <c r="J30" s="370"/>
      <c r="K30" s="52"/>
      <c r="L30" s="52"/>
      <c r="M30" s="52"/>
      <c r="N30" s="51"/>
      <c r="O30" s="47">
        <f t="shared" si="0"/>
        <v>0</v>
      </c>
      <c r="P30" s="370"/>
      <c r="Q30" s="370"/>
      <c r="R30" s="370"/>
    </row>
    <row r="31" spans="1:21" ht="12.75" customHeight="1">
      <c r="A31" s="376"/>
      <c r="B31" s="377"/>
      <c r="C31" s="377"/>
      <c r="D31" s="376"/>
      <c r="E31" s="378"/>
      <c r="F31" s="372"/>
      <c r="G31" s="393"/>
      <c r="H31" s="370"/>
      <c r="I31" s="393"/>
      <c r="J31" s="370"/>
      <c r="K31" s="52"/>
      <c r="L31" s="52"/>
      <c r="M31" s="52"/>
      <c r="N31" s="51"/>
      <c r="O31" s="47">
        <f t="shared" si="0"/>
        <v>0</v>
      </c>
      <c r="P31" s="370"/>
      <c r="Q31" s="370"/>
      <c r="R31" s="370"/>
    </row>
    <row r="32" spans="1:21" ht="12.75" customHeight="1">
      <c r="A32" s="376"/>
      <c r="B32" s="377"/>
      <c r="C32" s="377"/>
      <c r="D32" s="376"/>
      <c r="E32" s="378"/>
      <c r="F32" s="372"/>
      <c r="G32" s="393"/>
      <c r="H32" s="370"/>
      <c r="I32" s="393"/>
      <c r="J32" s="370"/>
      <c r="K32" s="52"/>
      <c r="L32" s="52"/>
      <c r="M32" s="52"/>
      <c r="N32" s="51"/>
      <c r="O32" s="47">
        <f t="shared" si="0"/>
        <v>0</v>
      </c>
      <c r="P32" s="370"/>
      <c r="Q32" s="370"/>
      <c r="R32" s="370"/>
    </row>
    <row r="33" spans="1:18" ht="12.75" customHeight="1">
      <c r="A33" s="376">
        <v>4</v>
      </c>
      <c r="B33" s="473" t="s">
        <v>665</v>
      </c>
      <c r="C33" s="377" t="s">
        <v>666</v>
      </c>
      <c r="D33" s="375" t="s">
        <v>667</v>
      </c>
      <c r="E33" s="378">
        <v>40.200000000000003</v>
      </c>
      <c r="F33" s="372">
        <f t="shared" ref="F33" si="19">H33+J33+R33</f>
        <v>1.37225062</v>
      </c>
      <c r="G33" s="381">
        <v>0.33800000000000002</v>
      </c>
      <c r="H33" s="370">
        <f t="shared" ref="H33" si="20">G33*$P$8/1000</f>
        <v>0.83411301999999998</v>
      </c>
      <c r="I33" s="381">
        <v>0.17599999999999999</v>
      </c>
      <c r="J33" s="370">
        <f t="shared" ref="J33" si="21">I33*$P$9/1000</f>
        <v>0.53813759999999988</v>
      </c>
      <c r="K33" s="55"/>
      <c r="L33" s="56"/>
      <c r="M33" s="55"/>
      <c r="N33" s="57"/>
      <c r="O33" s="47">
        <f t="shared" si="0"/>
        <v>0</v>
      </c>
      <c r="P33" s="370">
        <f t="shared" ref="P33" si="22">E33*F33</f>
        <v>55.164474924000004</v>
      </c>
      <c r="Q33" s="370">
        <f t="shared" ref="Q33" si="23">SUM(O33:O36)</f>
        <v>0</v>
      </c>
      <c r="R33" s="370">
        <f t="shared" ref="R33" si="24">Q33*1.02*1.05*$R$14</f>
        <v>0</v>
      </c>
    </row>
    <row r="34" spans="1:18" ht="12.75" customHeight="1">
      <c r="A34" s="376"/>
      <c r="B34" s="473"/>
      <c r="C34" s="377"/>
      <c r="D34" s="375"/>
      <c r="E34" s="378"/>
      <c r="F34" s="372"/>
      <c r="G34" s="381"/>
      <c r="H34" s="370"/>
      <c r="I34" s="381"/>
      <c r="J34" s="370"/>
      <c r="K34" s="55"/>
      <c r="L34" s="55"/>
      <c r="M34" s="55"/>
      <c r="N34" s="57"/>
      <c r="O34" s="47">
        <f t="shared" si="0"/>
        <v>0</v>
      </c>
      <c r="P34" s="370"/>
      <c r="Q34" s="370"/>
      <c r="R34" s="370"/>
    </row>
    <row r="35" spans="1:18" ht="12.75" customHeight="1">
      <c r="A35" s="376"/>
      <c r="B35" s="473"/>
      <c r="C35" s="377"/>
      <c r="D35" s="375"/>
      <c r="E35" s="378"/>
      <c r="F35" s="372"/>
      <c r="G35" s="381"/>
      <c r="H35" s="370"/>
      <c r="I35" s="381"/>
      <c r="J35" s="370"/>
      <c r="K35" s="55"/>
      <c r="L35" s="55"/>
      <c r="M35" s="55"/>
      <c r="N35" s="57"/>
      <c r="O35" s="47">
        <f t="shared" si="0"/>
        <v>0</v>
      </c>
      <c r="P35" s="370"/>
      <c r="Q35" s="370"/>
      <c r="R35" s="370"/>
    </row>
    <row r="36" spans="1:18" ht="12.75" customHeight="1">
      <c r="A36" s="376"/>
      <c r="B36" s="473"/>
      <c r="C36" s="377"/>
      <c r="D36" s="375"/>
      <c r="E36" s="378"/>
      <c r="F36" s="372"/>
      <c r="G36" s="381"/>
      <c r="H36" s="370"/>
      <c r="I36" s="381"/>
      <c r="J36" s="370"/>
      <c r="K36" s="55"/>
      <c r="L36" s="55"/>
      <c r="M36" s="55"/>
      <c r="N36" s="57"/>
      <c r="O36" s="47">
        <f t="shared" si="0"/>
        <v>0</v>
      </c>
      <c r="P36" s="370"/>
      <c r="Q36" s="370"/>
      <c r="R36" s="370"/>
    </row>
    <row r="37" spans="1:18" ht="12.75" customHeight="1">
      <c r="A37" s="376">
        <v>5</v>
      </c>
      <c r="B37" s="377" t="s">
        <v>668</v>
      </c>
      <c r="C37" s="377" t="s">
        <v>669</v>
      </c>
      <c r="D37" s="376" t="s">
        <v>670</v>
      </c>
      <c r="E37" s="372">
        <v>22.4</v>
      </c>
      <c r="F37" s="372">
        <f t="shared" ref="F37" si="25">H37+J37+R37</f>
        <v>18.491420999999999</v>
      </c>
      <c r="G37" s="381">
        <v>3.9</v>
      </c>
      <c r="H37" s="370">
        <f t="shared" ref="H37" si="26">G37*$P$8/1000</f>
        <v>9.6243809999999996</v>
      </c>
      <c r="I37" s="375">
        <v>2.9</v>
      </c>
      <c r="J37" s="370">
        <f t="shared" ref="J37" si="27">I37*$P$9/1000</f>
        <v>8.8670399999999994</v>
      </c>
      <c r="K37" s="52"/>
      <c r="L37" s="52"/>
      <c r="M37" s="52"/>
      <c r="N37" s="51"/>
      <c r="O37" s="47">
        <f t="shared" si="0"/>
        <v>0</v>
      </c>
      <c r="P37" s="370">
        <f t="shared" ref="P37" si="28">E37*F37</f>
        <v>414.20783039999998</v>
      </c>
      <c r="Q37" s="370">
        <f t="shared" ref="Q37" si="29">SUM(O37:O40)</f>
        <v>0</v>
      </c>
      <c r="R37" s="370">
        <f t="shared" ref="R37" si="30">Q37*1.02*1.05*$R$14</f>
        <v>0</v>
      </c>
    </row>
    <row r="38" spans="1:18" ht="12.75" customHeight="1">
      <c r="A38" s="376"/>
      <c r="B38" s="377"/>
      <c r="C38" s="377"/>
      <c r="D38" s="376"/>
      <c r="E38" s="372"/>
      <c r="F38" s="372"/>
      <c r="G38" s="381"/>
      <c r="H38" s="370"/>
      <c r="I38" s="375"/>
      <c r="J38" s="370"/>
      <c r="K38" s="52"/>
      <c r="L38" s="52"/>
      <c r="M38" s="52"/>
      <c r="N38" s="51"/>
      <c r="O38" s="47">
        <f t="shared" si="0"/>
        <v>0</v>
      </c>
      <c r="P38" s="370"/>
      <c r="Q38" s="370"/>
      <c r="R38" s="370"/>
    </row>
    <row r="39" spans="1:18" ht="12.75" customHeight="1">
      <c r="A39" s="376"/>
      <c r="B39" s="377"/>
      <c r="C39" s="377"/>
      <c r="D39" s="376"/>
      <c r="E39" s="372"/>
      <c r="F39" s="372"/>
      <c r="G39" s="381"/>
      <c r="H39" s="370"/>
      <c r="I39" s="375"/>
      <c r="J39" s="370"/>
      <c r="K39" s="52"/>
      <c r="L39" s="52"/>
      <c r="M39" s="53"/>
      <c r="N39" s="51"/>
      <c r="O39" s="47">
        <f t="shared" si="0"/>
        <v>0</v>
      </c>
      <c r="P39" s="370"/>
      <c r="Q39" s="370"/>
      <c r="R39" s="370"/>
    </row>
    <row r="40" spans="1:18" ht="12.75" customHeight="1">
      <c r="A40" s="376"/>
      <c r="B40" s="377"/>
      <c r="C40" s="377"/>
      <c r="D40" s="376"/>
      <c r="E40" s="372"/>
      <c r="F40" s="372"/>
      <c r="G40" s="381"/>
      <c r="H40" s="370"/>
      <c r="I40" s="375"/>
      <c r="J40" s="370"/>
      <c r="K40" s="52"/>
      <c r="L40" s="52"/>
      <c r="M40" s="52"/>
      <c r="N40" s="51"/>
      <c r="O40" s="47">
        <f t="shared" si="0"/>
        <v>0</v>
      </c>
      <c r="P40" s="370"/>
      <c r="Q40" s="370"/>
      <c r="R40" s="370"/>
    </row>
    <row r="41" spans="1:18" ht="12.75" customHeight="1">
      <c r="A41" s="376">
        <v>6</v>
      </c>
      <c r="B41" s="411" t="s">
        <v>671</v>
      </c>
      <c r="C41" s="411" t="s">
        <v>672</v>
      </c>
      <c r="D41" s="414" t="s">
        <v>623</v>
      </c>
      <c r="E41" s="444">
        <v>0.18</v>
      </c>
      <c r="F41" s="372">
        <f t="shared" ref="F41" si="31">H41+J41+R41</f>
        <v>42.978881399999999</v>
      </c>
      <c r="G41" s="403">
        <v>13.86</v>
      </c>
      <c r="H41" s="370">
        <f t="shared" ref="H41" si="32">G41*$P$8/1000</f>
        <v>34.203569399999999</v>
      </c>
      <c r="I41" s="403">
        <v>2.87</v>
      </c>
      <c r="J41" s="370">
        <f t="shared" ref="J41" si="33">I41*$P$9/1000</f>
        <v>8.7753119999999996</v>
      </c>
      <c r="K41" s="52"/>
      <c r="L41" s="52"/>
      <c r="M41" s="52"/>
      <c r="N41" s="30"/>
      <c r="O41" s="47">
        <f t="shared" si="0"/>
        <v>0</v>
      </c>
      <c r="P41" s="370">
        <f t="shared" ref="P41" si="34">E41*F41</f>
        <v>7.7361986519999997</v>
      </c>
      <c r="Q41" s="370">
        <f t="shared" ref="Q41" si="35">SUM(O41:O44)</f>
        <v>0</v>
      </c>
      <c r="R41" s="370">
        <f t="shared" ref="R41" si="36">Q41*1.02*1.05*$R$14</f>
        <v>0</v>
      </c>
    </row>
    <row r="42" spans="1:18" ht="12.75" customHeight="1">
      <c r="A42" s="376"/>
      <c r="B42" s="412"/>
      <c r="C42" s="412"/>
      <c r="D42" s="415"/>
      <c r="E42" s="445"/>
      <c r="F42" s="372"/>
      <c r="G42" s="404"/>
      <c r="H42" s="370"/>
      <c r="I42" s="404"/>
      <c r="J42" s="370"/>
      <c r="K42" s="52"/>
      <c r="L42" s="52"/>
      <c r="M42" s="52"/>
      <c r="N42" s="51"/>
      <c r="O42" s="47">
        <f t="shared" si="0"/>
        <v>0</v>
      </c>
      <c r="P42" s="370"/>
      <c r="Q42" s="370"/>
      <c r="R42" s="370"/>
    </row>
    <row r="43" spans="1:18" ht="12.75" customHeight="1">
      <c r="A43" s="376"/>
      <c r="B43" s="412"/>
      <c r="C43" s="412"/>
      <c r="D43" s="415"/>
      <c r="E43" s="445"/>
      <c r="F43" s="372"/>
      <c r="G43" s="404"/>
      <c r="H43" s="370"/>
      <c r="I43" s="404"/>
      <c r="J43" s="370"/>
      <c r="K43" s="52"/>
      <c r="L43" s="52"/>
      <c r="M43" s="52"/>
      <c r="N43" s="51"/>
      <c r="O43" s="47">
        <f t="shared" si="0"/>
        <v>0</v>
      </c>
      <c r="P43" s="370"/>
      <c r="Q43" s="370"/>
      <c r="R43" s="370"/>
    </row>
    <row r="44" spans="1:18" ht="12.75" customHeight="1">
      <c r="A44" s="376"/>
      <c r="B44" s="413"/>
      <c r="C44" s="413"/>
      <c r="D44" s="416"/>
      <c r="E44" s="446"/>
      <c r="F44" s="372"/>
      <c r="G44" s="405"/>
      <c r="H44" s="370"/>
      <c r="I44" s="405"/>
      <c r="J44" s="370"/>
      <c r="K44" s="52"/>
      <c r="L44" s="52"/>
      <c r="M44" s="52"/>
      <c r="N44" s="51"/>
      <c r="O44" s="47">
        <f t="shared" si="0"/>
        <v>0</v>
      </c>
      <c r="P44" s="370"/>
      <c r="Q44" s="370"/>
      <c r="R44" s="370"/>
    </row>
    <row r="45" spans="1:18" ht="12.75" customHeight="1">
      <c r="A45" s="376">
        <v>7</v>
      </c>
      <c r="B45" s="377" t="s">
        <v>673</v>
      </c>
      <c r="C45" s="377" t="s">
        <v>674</v>
      </c>
      <c r="D45" s="376" t="s">
        <v>670</v>
      </c>
      <c r="E45" s="372">
        <v>77.5</v>
      </c>
      <c r="F45" s="372">
        <f t="shared" ref="F45" si="37">H45+J45+R45</f>
        <v>4.4355529399999991</v>
      </c>
      <c r="G45" s="381">
        <v>0.82599999999999996</v>
      </c>
      <c r="H45" s="370">
        <f t="shared" ref="H45" si="38">G45*$P$8/1000</f>
        <v>2.0383945399999996</v>
      </c>
      <c r="I45" s="375">
        <v>0.78400000000000003</v>
      </c>
      <c r="J45" s="370">
        <f t="shared" ref="J45" si="39">I45*$P$9/1000</f>
        <v>2.3971583999999999</v>
      </c>
      <c r="K45" s="52"/>
      <c r="L45" s="52"/>
      <c r="M45" s="52"/>
      <c r="N45" s="51"/>
      <c r="O45" s="47">
        <f t="shared" si="0"/>
        <v>0</v>
      </c>
      <c r="P45" s="370">
        <f t="shared" ref="P45" si="40">E45*F45</f>
        <v>343.75535284999995</v>
      </c>
      <c r="Q45" s="370">
        <f t="shared" ref="Q45" si="41">SUM(O45:O48)</f>
        <v>0</v>
      </c>
      <c r="R45" s="370">
        <f t="shared" ref="R45" si="42">Q45*1.02*1.05*$R$14</f>
        <v>0</v>
      </c>
    </row>
    <row r="46" spans="1:18" ht="12.75" customHeight="1">
      <c r="A46" s="376"/>
      <c r="B46" s="377"/>
      <c r="C46" s="377"/>
      <c r="D46" s="376"/>
      <c r="E46" s="372"/>
      <c r="F46" s="372"/>
      <c r="G46" s="381"/>
      <c r="H46" s="370"/>
      <c r="I46" s="375"/>
      <c r="J46" s="370"/>
      <c r="K46" s="52"/>
      <c r="L46" s="52"/>
      <c r="M46" s="52"/>
      <c r="N46" s="51"/>
      <c r="O46" s="47">
        <f t="shared" si="0"/>
        <v>0</v>
      </c>
      <c r="P46" s="370"/>
      <c r="Q46" s="370"/>
      <c r="R46" s="370"/>
    </row>
    <row r="47" spans="1:18" ht="12.75" customHeight="1">
      <c r="A47" s="376"/>
      <c r="B47" s="377"/>
      <c r="C47" s="377"/>
      <c r="D47" s="376"/>
      <c r="E47" s="372"/>
      <c r="F47" s="372"/>
      <c r="G47" s="381"/>
      <c r="H47" s="370"/>
      <c r="I47" s="375"/>
      <c r="J47" s="370"/>
      <c r="K47" s="52"/>
      <c r="L47" s="52"/>
      <c r="M47" s="52"/>
      <c r="N47" s="51"/>
      <c r="O47" s="47">
        <f t="shared" si="0"/>
        <v>0</v>
      </c>
      <c r="P47" s="370"/>
      <c r="Q47" s="370"/>
      <c r="R47" s="370"/>
    </row>
    <row r="48" spans="1:18" ht="12.75" customHeight="1">
      <c r="A48" s="376"/>
      <c r="B48" s="377"/>
      <c r="C48" s="377"/>
      <c r="D48" s="376"/>
      <c r="E48" s="372"/>
      <c r="F48" s="372"/>
      <c r="G48" s="381"/>
      <c r="H48" s="370"/>
      <c r="I48" s="375"/>
      <c r="J48" s="370"/>
      <c r="K48" s="52"/>
      <c r="L48" s="52"/>
      <c r="M48" s="52"/>
      <c r="N48" s="51"/>
      <c r="O48" s="47">
        <f t="shared" si="0"/>
        <v>0</v>
      </c>
      <c r="P48" s="370"/>
      <c r="Q48" s="370"/>
      <c r="R48" s="370"/>
    </row>
    <row r="49" spans="1:18" ht="12.75" customHeight="1">
      <c r="A49" s="376">
        <v>8</v>
      </c>
      <c r="B49" s="377" t="s">
        <v>675</v>
      </c>
      <c r="C49" s="377" t="s">
        <v>676</v>
      </c>
      <c r="D49" s="376" t="s">
        <v>670</v>
      </c>
      <c r="E49" s="372">
        <v>186</v>
      </c>
      <c r="F49" s="372">
        <f t="shared" ref="F49" si="43">H49+J49+R49</f>
        <v>0.73428204199999991</v>
      </c>
      <c r="G49" s="374">
        <v>7.1800000000000003E-2</v>
      </c>
      <c r="H49" s="370">
        <f t="shared" ref="H49" si="44">G49*$P$8/1000</f>
        <v>0.17718732200000001</v>
      </c>
      <c r="I49" s="374">
        <v>0.1822</v>
      </c>
      <c r="J49" s="370">
        <f t="shared" ref="J49" si="45">I49*$P$9/1000</f>
        <v>0.55709471999999993</v>
      </c>
      <c r="K49" s="52"/>
      <c r="L49" s="52"/>
      <c r="M49" s="52"/>
      <c r="N49" s="51"/>
      <c r="O49" s="47">
        <f t="shared" si="0"/>
        <v>0</v>
      </c>
      <c r="P49" s="370">
        <f t="shared" ref="P49" si="46">E49*F49</f>
        <v>136.576459812</v>
      </c>
      <c r="Q49" s="370">
        <f t="shared" ref="Q49" si="47">SUM(O49:O52)</f>
        <v>0</v>
      </c>
      <c r="R49" s="370">
        <f t="shared" ref="R49" si="48">Q49*1.02*1.05*$R$14</f>
        <v>0</v>
      </c>
    </row>
    <row r="50" spans="1:18" ht="12.75" customHeight="1">
      <c r="A50" s="376"/>
      <c r="B50" s="377"/>
      <c r="C50" s="377"/>
      <c r="D50" s="376"/>
      <c r="E50" s="372"/>
      <c r="F50" s="372"/>
      <c r="G50" s="374"/>
      <c r="H50" s="370"/>
      <c r="I50" s="374"/>
      <c r="J50" s="370"/>
      <c r="K50" s="52"/>
      <c r="L50" s="52"/>
      <c r="M50" s="52"/>
      <c r="N50" s="51"/>
      <c r="O50" s="47">
        <f t="shared" si="0"/>
        <v>0</v>
      </c>
      <c r="P50" s="370"/>
      <c r="Q50" s="370"/>
      <c r="R50" s="370"/>
    </row>
    <row r="51" spans="1:18" ht="12.75" customHeight="1">
      <c r="A51" s="376"/>
      <c r="B51" s="377"/>
      <c r="C51" s="377"/>
      <c r="D51" s="376"/>
      <c r="E51" s="372"/>
      <c r="F51" s="372"/>
      <c r="G51" s="374"/>
      <c r="H51" s="370"/>
      <c r="I51" s="374"/>
      <c r="J51" s="370"/>
      <c r="K51" s="52"/>
      <c r="L51" s="52"/>
      <c r="M51" s="52"/>
      <c r="N51" s="51"/>
      <c r="O51" s="47">
        <f t="shared" si="0"/>
        <v>0</v>
      </c>
      <c r="P51" s="370"/>
      <c r="Q51" s="370"/>
      <c r="R51" s="370"/>
    </row>
    <row r="52" spans="1:18" ht="12.75" customHeight="1">
      <c r="A52" s="376"/>
      <c r="B52" s="377"/>
      <c r="C52" s="377"/>
      <c r="D52" s="376"/>
      <c r="E52" s="372"/>
      <c r="F52" s="372"/>
      <c r="G52" s="374"/>
      <c r="H52" s="370"/>
      <c r="I52" s="374"/>
      <c r="J52" s="370"/>
      <c r="K52" s="52"/>
      <c r="L52" s="52"/>
      <c r="M52" s="52"/>
      <c r="N52" s="51"/>
      <c r="O52" s="47">
        <f t="shared" si="0"/>
        <v>0</v>
      </c>
      <c r="P52" s="370"/>
      <c r="Q52" s="370"/>
      <c r="R52" s="370"/>
    </row>
    <row r="53" spans="1:18" ht="12.75" customHeight="1">
      <c r="A53" s="376">
        <v>9</v>
      </c>
      <c r="B53" s="377" t="s">
        <v>677</v>
      </c>
      <c r="C53" s="377" t="s">
        <v>678</v>
      </c>
      <c r="D53" s="377" t="s">
        <v>679</v>
      </c>
      <c r="E53" s="372">
        <v>186</v>
      </c>
      <c r="F53" s="372">
        <f t="shared" ref="F53" si="49">H53+J53+R53</f>
        <v>0.57630676999999997</v>
      </c>
      <c r="G53" s="375">
        <v>0.223</v>
      </c>
      <c r="H53" s="370">
        <f t="shared" ref="H53" si="50">G53*$P$8/1000</f>
        <v>0.55031717000000002</v>
      </c>
      <c r="I53" s="375">
        <v>8.5000000000000006E-3</v>
      </c>
      <c r="J53" s="370">
        <f t="shared" ref="J53" si="51">I53*$P$9/1000</f>
        <v>2.5989599999999998E-2</v>
      </c>
      <c r="K53" s="52"/>
      <c r="L53" s="52"/>
      <c r="M53" s="52"/>
      <c r="N53" s="51"/>
      <c r="O53" s="47">
        <f t="shared" si="0"/>
        <v>0</v>
      </c>
      <c r="P53" s="370">
        <f t="shared" ref="P53" si="52">E53*F53</f>
        <v>107.19305921999999</v>
      </c>
      <c r="Q53" s="370">
        <f t="shared" ref="Q53" si="53">SUM(O53:O56)</f>
        <v>0</v>
      </c>
      <c r="R53" s="370">
        <f t="shared" ref="R53" si="54">Q53*1.02*1.05*$R$14</f>
        <v>0</v>
      </c>
    </row>
    <row r="54" spans="1:18" ht="12.75" customHeight="1">
      <c r="A54" s="376"/>
      <c r="B54" s="377"/>
      <c r="C54" s="377"/>
      <c r="D54" s="376"/>
      <c r="E54" s="372"/>
      <c r="F54" s="372"/>
      <c r="G54" s="375"/>
      <c r="H54" s="370"/>
      <c r="I54" s="375"/>
      <c r="J54" s="370"/>
      <c r="K54" s="52"/>
      <c r="L54" s="52"/>
      <c r="M54" s="52"/>
      <c r="N54" s="51"/>
      <c r="O54" s="47">
        <f t="shared" si="0"/>
        <v>0</v>
      </c>
      <c r="P54" s="370"/>
      <c r="Q54" s="370"/>
      <c r="R54" s="370"/>
    </row>
    <row r="55" spans="1:18" ht="12.75" customHeight="1">
      <c r="A55" s="376"/>
      <c r="B55" s="377"/>
      <c r="C55" s="377"/>
      <c r="D55" s="376"/>
      <c r="E55" s="372"/>
      <c r="F55" s="372"/>
      <c r="G55" s="375"/>
      <c r="H55" s="370"/>
      <c r="I55" s="375"/>
      <c r="J55" s="370"/>
      <c r="K55" s="52"/>
      <c r="L55" s="52"/>
      <c r="M55" s="53"/>
      <c r="N55" s="51"/>
      <c r="O55" s="47">
        <f t="shared" si="0"/>
        <v>0</v>
      </c>
      <c r="P55" s="370"/>
      <c r="Q55" s="370"/>
      <c r="R55" s="370"/>
    </row>
    <row r="56" spans="1:18" ht="12.75" customHeight="1">
      <c r="A56" s="376"/>
      <c r="B56" s="377"/>
      <c r="C56" s="377"/>
      <c r="D56" s="376"/>
      <c r="E56" s="372"/>
      <c r="F56" s="372"/>
      <c r="G56" s="375"/>
      <c r="H56" s="370"/>
      <c r="I56" s="375"/>
      <c r="J56" s="370"/>
      <c r="K56" s="52"/>
      <c r="L56" s="52"/>
      <c r="M56" s="52"/>
      <c r="N56" s="51"/>
      <c r="O56" s="47">
        <f t="shared" si="0"/>
        <v>0</v>
      </c>
      <c r="P56" s="370"/>
      <c r="Q56" s="370"/>
      <c r="R56" s="370"/>
    </row>
    <row r="57" spans="1:18" ht="12.75" customHeight="1">
      <c r="A57" s="376">
        <v>10</v>
      </c>
      <c r="B57" s="411" t="s">
        <v>680</v>
      </c>
      <c r="C57" s="411" t="s">
        <v>681</v>
      </c>
      <c r="D57" s="414" t="s">
        <v>670</v>
      </c>
      <c r="E57" s="439">
        <v>3</v>
      </c>
      <c r="F57" s="372">
        <f t="shared" ref="F57" si="55">H57+J57+R57</f>
        <v>28.795564200000001</v>
      </c>
      <c r="G57" s="450">
        <v>10.38</v>
      </c>
      <c r="H57" s="370">
        <f t="shared" ref="H57" si="56">G57*$P$8/1000</f>
        <v>25.615660200000001</v>
      </c>
      <c r="I57" s="403">
        <v>1.04</v>
      </c>
      <c r="J57" s="370">
        <f t="shared" ref="J57" si="57">I57*$P$9/1000</f>
        <v>3.1799040000000001</v>
      </c>
      <c r="K57" s="52"/>
      <c r="L57" s="52"/>
      <c r="M57" s="52"/>
      <c r="N57" s="51"/>
      <c r="O57" s="47">
        <f t="shared" si="0"/>
        <v>0</v>
      </c>
      <c r="P57" s="370">
        <f t="shared" ref="P57" si="58">E57*F57</f>
        <v>86.386692600000003</v>
      </c>
      <c r="Q57" s="370">
        <f t="shared" ref="Q57" si="59">SUM(O57:O60)</f>
        <v>0</v>
      </c>
      <c r="R57" s="370">
        <f t="shared" ref="R57" si="60">Q57*1.02*1.05*$R$14</f>
        <v>0</v>
      </c>
    </row>
    <row r="58" spans="1:18" ht="12.75" customHeight="1">
      <c r="A58" s="376"/>
      <c r="B58" s="412"/>
      <c r="C58" s="412"/>
      <c r="D58" s="415"/>
      <c r="E58" s="440"/>
      <c r="F58" s="372"/>
      <c r="G58" s="451"/>
      <c r="H58" s="370"/>
      <c r="I58" s="404"/>
      <c r="J58" s="370"/>
      <c r="K58" s="52"/>
      <c r="L58" s="52"/>
      <c r="M58" s="52"/>
      <c r="N58" s="51"/>
      <c r="O58" s="47">
        <f t="shared" si="0"/>
        <v>0</v>
      </c>
      <c r="P58" s="370"/>
      <c r="Q58" s="370"/>
      <c r="R58" s="370"/>
    </row>
    <row r="59" spans="1:18" ht="12.75" customHeight="1">
      <c r="A59" s="376"/>
      <c r="B59" s="412"/>
      <c r="C59" s="412"/>
      <c r="D59" s="415"/>
      <c r="E59" s="440"/>
      <c r="F59" s="372"/>
      <c r="G59" s="451"/>
      <c r="H59" s="370"/>
      <c r="I59" s="404"/>
      <c r="J59" s="370"/>
      <c r="K59" s="52"/>
      <c r="L59" s="52"/>
      <c r="M59" s="53"/>
      <c r="N59" s="51"/>
      <c r="O59" s="47">
        <f t="shared" si="0"/>
        <v>0</v>
      </c>
      <c r="P59" s="370"/>
      <c r="Q59" s="370"/>
      <c r="R59" s="370"/>
    </row>
    <row r="60" spans="1:18" ht="12.75" customHeight="1">
      <c r="A60" s="376"/>
      <c r="B60" s="413"/>
      <c r="C60" s="413"/>
      <c r="D60" s="416"/>
      <c r="E60" s="441"/>
      <c r="F60" s="372"/>
      <c r="G60" s="452"/>
      <c r="H60" s="370"/>
      <c r="I60" s="405"/>
      <c r="J60" s="370"/>
      <c r="K60" s="52"/>
      <c r="L60" s="52"/>
      <c r="M60" s="52"/>
      <c r="N60" s="51"/>
      <c r="O60" s="47">
        <f t="shared" si="0"/>
        <v>0</v>
      </c>
      <c r="P60" s="370"/>
      <c r="Q60" s="370"/>
      <c r="R60" s="370"/>
    </row>
    <row r="61" spans="1:18" ht="12.75" customHeight="1">
      <c r="A61" s="376">
        <v>11</v>
      </c>
      <c r="B61" s="377" t="s">
        <v>682</v>
      </c>
      <c r="C61" s="411" t="s">
        <v>683</v>
      </c>
      <c r="D61" s="461" t="s">
        <v>684</v>
      </c>
      <c r="E61" s="439">
        <v>155</v>
      </c>
      <c r="F61" s="372">
        <f t="shared" ref="F61:F65" si="61">H61+J61+R61</f>
        <v>0.52627614</v>
      </c>
      <c r="G61" s="381">
        <v>0.186</v>
      </c>
      <c r="H61" s="370">
        <f t="shared" ref="H61:H65" si="62">G61*$P$8/1000</f>
        <v>0.45900893999999998</v>
      </c>
      <c r="I61" s="381">
        <v>2.1999999999999999E-2</v>
      </c>
      <c r="J61" s="370">
        <f t="shared" ref="J61:J65" si="63">I61*$P$9/1000</f>
        <v>6.7267199999999985E-2</v>
      </c>
      <c r="K61" s="52"/>
      <c r="L61" s="52"/>
      <c r="M61" s="52"/>
      <c r="N61" s="51"/>
      <c r="O61" s="47">
        <f t="shared" si="0"/>
        <v>0</v>
      </c>
      <c r="P61" s="370">
        <f t="shared" ref="P61" si="64">E61*F61</f>
        <v>81.572801699999999</v>
      </c>
      <c r="Q61" s="370">
        <f t="shared" ref="Q61" si="65">SUM(O61:O64)</f>
        <v>0</v>
      </c>
      <c r="R61" s="370">
        <f t="shared" ref="R61" si="66">Q61*1.02*1.05*$R$14</f>
        <v>0</v>
      </c>
    </row>
    <row r="62" spans="1:18" ht="12.75" customHeight="1">
      <c r="A62" s="376"/>
      <c r="B62" s="377"/>
      <c r="C62" s="412"/>
      <c r="D62" s="462"/>
      <c r="E62" s="440"/>
      <c r="F62" s="372"/>
      <c r="G62" s="381"/>
      <c r="H62" s="370"/>
      <c r="I62" s="381"/>
      <c r="J62" s="370"/>
      <c r="K62" s="52"/>
      <c r="L62" s="52"/>
      <c r="M62" s="52"/>
      <c r="N62" s="51"/>
      <c r="O62" s="47">
        <f t="shared" si="0"/>
        <v>0</v>
      </c>
      <c r="P62" s="370"/>
      <c r="Q62" s="370"/>
      <c r="R62" s="370"/>
    </row>
    <row r="63" spans="1:18" ht="12.75" customHeight="1">
      <c r="A63" s="376"/>
      <c r="B63" s="377"/>
      <c r="C63" s="412"/>
      <c r="D63" s="462"/>
      <c r="E63" s="440"/>
      <c r="F63" s="372"/>
      <c r="G63" s="381"/>
      <c r="H63" s="370"/>
      <c r="I63" s="381"/>
      <c r="J63" s="370"/>
      <c r="K63" s="52"/>
      <c r="L63" s="52"/>
      <c r="M63" s="52"/>
      <c r="N63" s="51"/>
      <c r="O63" s="47">
        <f t="shared" si="0"/>
        <v>0</v>
      </c>
      <c r="P63" s="370"/>
      <c r="Q63" s="370"/>
      <c r="R63" s="370"/>
    </row>
    <row r="64" spans="1:18" ht="12.75" customHeight="1">
      <c r="A64" s="376"/>
      <c r="B64" s="377"/>
      <c r="C64" s="413"/>
      <c r="D64" s="463"/>
      <c r="E64" s="441"/>
      <c r="F64" s="372"/>
      <c r="G64" s="381"/>
      <c r="H64" s="370"/>
      <c r="I64" s="381"/>
      <c r="J64" s="370"/>
      <c r="K64" s="52"/>
      <c r="L64" s="52"/>
      <c r="M64" s="52"/>
      <c r="N64" s="51"/>
      <c r="O64" s="47">
        <f t="shared" si="0"/>
        <v>0</v>
      </c>
      <c r="P64" s="370"/>
      <c r="Q64" s="370"/>
      <c r="R64" s="370"/>
    </row>
    <row r="65" spans="1:18" ht="12.75" customHeight="1">
      <c r="A65" s="376">
        <v>12</v>
      </c>
      <c r="B65" s="377" t="s">
        <v>685</v>
      </c>
      <c r="C65" s="377" t="s">
        <v>686</v>
      </c>
      <c r="D65" s="376" t="s">
        <v>670</v>
      </c>
      <c r="E65" s="372">
        <v>13.95</v>
      </c>
      <c r="F65" s="372">
        <f t="shared" si="61"/>
        <v>2.1963330999999999</v>
      </c>
      <c r="G65" s="375">
        <v>0.89</v>
      </c>
      <c r="H65" s="370">
        <f t="shared" si="62"/>
        <v>2.1963330999999999</v>
      </c>
      <c r="I65" s="375"/>
      <c r="J65" s="370">
        <f t="shared" si="63"/>
        <v>0</v>
      </c>
      <c r="K65" s="52"/>
      <c r="L65" s="52"/>
      <c r="M65" s="52"/>
      <c r="N65" s="51"/>
      <c r="O65" s="47">
        <f t="shared" si="0"/>
        <v>0</v>
      </c>
      <c r="P65" s="370">
        <f t="shared" ref="P65" si="67">E65*F65</f>
        <v>30.638846744999999</v>
      </c>
      <c r="Q65" s="370">
        <f t="shared" ref="Q65" si="68">SUM(O65:O68)</f>
        <v>0</v>
      </c>
      <c r="R65" s="370">
        <f t="shared" ref="R65" si="69">Q65*1.02*1.05*$R$14</f>
        <v>0</v>
      </c>
    </row>
    <row r="66" spans="1:18" ht="12.75" customHeight="1">
      <c r="A66" s="376"/>
      <c r="B66" s="377"/>
      <c r="C66" s="377"/>
      <c r="D66" s="376"/>
      <c r="E66" s="372"/>
      <c r="F66" s="372"/>
      <c r="G66" s="375"/>
      <c r="H66" s="370"/>
      <c r="I66" s="375"/>
      <c r="J66" s="370"/>
      <c r="K66" s="52"/>
      <c r="L66" s="52"/>
      <c r="M66" s="52"/>
      <c r="N66" s="51"/>
      <c r="O66" s="47">
        <f t="shared" si="0"/>
        <v>0</v>
      </c>
      <c r="P66" s="370"/>
      <c r="Q66" s="370"/>
      <c r="R66" s="370"/>
    </row>
    <row r="67" spans="1:18" ht="12.75" customHeight="1">
      <c r="A67" s="376"/>
      <c r="B67" s="377"/>
      <c r="C67" s="377"/>
      <c r="D67" s="376"/>
      <c r="E67" s="372"/>
      <c r="F67" s="372"/>
      <c r="G67" s="375"/>
      <c r="H67" s="370"/>
      <c r="I67" s="375"/>
      <c r="J67" s="370"/>
      <c r="K67" s="52"/>
      <c r="L67" s="52"/>
      <c r="M67" s="52"/>
      <c r="N67" s="51"/>
      <c r="O67" s="47">
        <f t="shared" si="0"/>
        <v>0</v>
      </c>
      <c r="P67" s="370"/>
      <c r="Q67" s="370"/>
      <c r="R67" s="370"/>
    </row>
    <row r="68" spans="1:18" ht="12.75" customHeight="1">
      <c r="A68" s="376"/>
      <c r="B68" s="377"/>
      <c r="C68" s="377"/>
      <c r="D68" s="376"/>
      <c r="E68" s="372"/>
      <c r="F68" s="372"/>
      <c r="G68" s="375"/>
      <c r="H68" s="370"/>
      <c r="I68" s="375"/>
      <c r="J68" s="370"/>
      <c r="K68" s="52"/>
      <c r="L68" s="52"/>
      <c r="M68" s="52"/>
      <c r="N68" s="51"/>
      <c r="O68" s="47">
        <f t="shared" si="0"/>
        <v>0</v>
      </c>
      <c r="P68" s="370"/>
      <c r="Q68" s="370"/>
      <c r="R68" s="370"/>
    </row>
    <row r="69" spans="1:18" ht="12.75" customHeight="1">
      <c r="A69" s="376">
        <v>13</v>
      </c>
      <c r="B69" s="411" t="s">
        <v>687</v>
      </c>
      <c r="C69" s="411" t="s">
        <v>688</v>
      </c>
      <c r="D69" s="376" t="s">
        <v>670</v>
      </c>
      <c r="E69" s="444">
        <v>17.399999999999999</v>
      </c>
      <c r="F69" s="372">
        <f t="shared" ref="F69" si="70">H69+J69+R69</f>
        <v>21.431058999999998</v>
      </c>
      <c r="G69" s="394">
        <v>4.0999999999999996</v>
      </c>
      <c r="H69" s="370">
        <f t="shared" ref="H69" si="71">G69*$P$8/1000</f>
        <v>10.117938999999998</v>
      </c>
      <c r="I69" s="393">
        <v>3.7</v>
      </c>
      <c r="J69" s="370">
        <f t="shared" ref="J69" si="72">I69*$P$9/1000</f>
        <v>11.313120000000001</v>
      </c>
      <c r="K69" s="52"/>
      <c r="L69" s="52"/>
      <c r="M69" s="52"/>
      <c r="N69" s="30"/>
      <c r="O69" s="47">
        <f t="shared" si="0"/>
        <v>0</v>
      </c>
      <c r="P69" s="370">
        <f t="shared" ref="P69" si="73">E69*F69</f>
        <v>372.90042659999995</v>
      </c>
      <c r="Q69" s="370">
        <f t="shared" ref="Q69" si="74">SUM(O69:O72)</f>
        <v>0</v>
      </c>
      <c r="R69" s="370">
        <f t="shared" ref="R69" si="75">Q69*1.02*1.05*$R$14</f>
        <v>0</v>
      </c>
    </row>
    <row r="70" spans="1:18" ht="12.75" customHeight="1">
      <c r="A70" s="376"/>
      <c r="B70" s="412"/>
      <c r="C70" s="412"/>
      <c r="D70" s="376"/>
      <c r="E70" s="445"/>
      <c r="F70" s="372"/>
      <c r="G70" s="394"/>
      <c r="H70" s="370"/>
      <c r="I70" s="393"/>
      <c r="J70" s="370"/>
      <c r="K70" s="52"/>
      <c r="L70" s="52"/>
      <c r="M70" s="52"/>
      <c r="N70" s="30"/>
      <c r="O70" s="47">
        <f t="shared" si="0"/>
        <v>0</v>
      </c>
      <c r="P70" s="370"/>
      <c r="Q70" s="370"/>
      <c r="R70" s="370"/>
    </row>
    <row r="71" spans="1:18" ht="12.75" customHeight="1">
      <c r="A71" s="376"/>
      <c r="B71" s="412"/>
      <c r="C71" s="412"/>
      <c r="D71" s="376"/>
      <c r="E71" s="445"/>
      <c r="F71" s="372"/>
      <c r="G71" s="394"/>
      <c r="H71" s="370"/>
      <c r="I71" s="393"/>
      <c r="J71" s="370"/>
      <c r="K71" s="52"/>
      <c r="L71" s="52"/>
      <c r="M71" s="52"/>
      <c r="N71" s="30"/>
      <c r="O71" s="47">
        <f t="shared" si="0"/>
        <v>0</v>
      </c>
      <c r="P71" s="370"/>
      <c r="Q71" s="370"/>
      <c r="R71" s="370"/>
    </row>
    <row r="72" spans="1:18" ht="30.75" customHeight="1">
      <c r="A72" s="376"/>
      <c r="B72" s="413"/>
      <c r="C72" s="413"/>
      <c r="D72" s="376"/>
      <c r="E72" s="446"/>
      <c r="F72" s="372"/>
      <c r="G72" s="394"/>
      <c r="H72" s="370"/>
      <c r="I72" s="393"/>
      <c r="J72" s="370"/>
      <c r="K72" s="52"/>
      <c r="L72" s="52"/>
      <c r="M72" s="52"/>
      <c r="N72" s="51"/>
      <c r="O72" s="47">
        <f t="shared" si="0"/>
        <v>0</v>
      </c>
      <c r="P72" s="370"/>
      <c r="Q72" s="370"/>
      <c r="R72" s="370"/>
    </row>
    <row r="73" spans="1:18" ht="12.75" customHeight="1">
      <c r="A73" s="376">
        <v>14</v>
      </c>
      <c r="B73" s="377" t="s">
        <v>689</v>
      </c>
      <c r="C73" s="377" t="s">
        <v>690</v>
      </c>
      <c r="D73" s="406" t="s">
        <v>679</v>
      </c>
      <c r="E73" s="378">
        <v>296</v>
      </c>
      <c r="F73" s="372">
        <f t="shared" ref="F73" si="76">H73+J73+R73</f>
        <v>1.0858276</v>
      </c>
      <c r="G73" s="375">
        <v>0.44</v>
      </c>
      <c r="H73" s="370">
        <f t="shared" ref="H73" si="77">G73*$P$8/1000</f>
        <v>1.0858276</v>
      </c>
      <c r="I73" s="375"/>
      <c r="J73" s="370">
        <f t="shared" ref="J73" si="78">I73*$P$9/1000</f>
        <v>0</v>
      </c>
      <c r="K73" s="52"/>
      <c r="L73" s="52"/>
      <c r="M73" s="52"/>
      <c r="N73" s="30"/>
      <c r="O73" s="47">
        <f t="shared" si="0"/>
        <v>0</v>
      </c>
      <c r="P73" s="370">
        <f t="shared" ref="P73" si="79">E73*F73</f>
        <v>321.40496960000002</v>
      </c>
      <c r="Q73" s="370">
        <f t="shared" ref="Q73" si="80">SUM(O73:O76)</f>
        <v>0</v>
      </c>
      <c r="R73" s="370">
        <f t="shared" ref="R73" si="81">Q73*1.02*1.05*$R$14</f>
        <v>0</v>
      </c>
    </row>
    <row r="74" spans="1:18" ht="12.75" customHeight="1">
      <c r="A74" s="376"/>
      <c r="B74" s="377"/>
      <c r="C74" s="377"/>
      <c r="D74" s="407"/>
      <c r="E74" s="378"/>
      <c r="F74" s="372"/>
      <c r="G74" s="375"/>
      <c r="H74" s="370"/>
      <c r="I74" s="375"/>
      <c r="J74" s="370"/>
      <c r="K74" s="52"/>
      <c r="L74" s="52"/>
      <c r="M74" s="52"/>
      <c r="N74" s="51"/>
      <c r="O74" s="47">
        <f t="shared" si="0"/>
        <v>0</v>
      </c>
      <c r="P74" s="370"/>
      <c r="Q74" s="370"/>
      <c r="R74" s="370"/>
    </row>
    <row r="75" spans="1:18" ht="12.75" customHeight="1">
      <c r="A75" s="376"/>
      <c r="B75" s="377"/>
      <c r="C75" s="377"/>
      <c r="D75" s="407"/>
      <c r="E75" s="378"/>
      <c r="F75" s="372"/>
      <c r="G75" s="375"/>
      <c r="H75" s="370"/>
      <c r="I75" s="375"/>
      <c r="J75" s="370"/>
      <c r="K75" s="52"/>
      <c r="L75" s="52"/>
      <c r="M75" s="52"/>
      <c r="N75" s="51"/>
      <c r="O75" s="47">
        <f t="shared" si="0"/>
        <v>0</v>
      </c>
      <c r="P75" s="370"/>
      <c r="Q75" s="370"/>
      <c r="R75" s="370"/>
    </row>
    <row r="76" spans="1:18" ht="12.75" customHeight="1">
      <c r="A76" s="376"/>
      <c r="B76" s="377"/>
      <c r="C76" s="377"/>
      <c r="D76" s="407"/>
      <c r="E76" s="378"/>
      <c r="F76" s="372"/>
      <c r="G76" s="375"/>
      <c r="H76" s="370"/>
      <c r="I76" s="375"/>
      <c r="J76" s="370"/>
      <c r="K76" s="52"/>
      <c r="L76" s="52"/>
      <c r="M76" s="52"/>
      <c r="N76" s="51"/>
      <c r="O76" s="47">
        <f t="shared" si="0"/>
        <v>0</v>
      </c>
      <c r="P76" s="370"/>
      <c r="Q76" s="370"/>
      <c r="R76" s="370"/>
    </row>
    <row r="77" spans="1:18" ht="12.75" customHeight="1">
      <c r="A77" s="376">
        <v>15</v>
      </c>
      <c r="B77" s="377" t="s">
        <v>691</v>
      </c>
      <c r="C77" s="377" t="s">
        <v>692</v>
      </c>
      <c r="D77" s="376" t="s">
        <v>684</v>
      </c>
      <c r="E77" s="372">
        <v>18</v>
      </c>
      <c r="F77" s="444">
        <f t="shared" ref="F77" si="82">H77+J77+R77</f>
        <v>1.00088248</v>
      </c>
      <c r="G77" s="375">
        <v>0.34399999999999997</v>
      </c>
      <c r="H77" s="423">
        <f t="shared" ref="H77" si="83">G77*$P$8/1000</f>
        <v>0.84891975999999991</v>
      </c>
      <c r="I77" s="375">
        <v>4.9700000000000001E-2</v>
      </c>
      <c r="J77" s="423">
        <f t="shared" ref="J77" si="84">I77*$P$9/1000</f>
        <v>0.15196272</v>
      </c>
      <c r="K77" s="52"/>
      <c r="L77" s="52"/>
      <c r="M77" s="52"/>
      <c r="N77" s="51"/>
      <c r="O77" s="47">
        <f t="shared" si="0"/>
        <v>0</v>
      </c>
      <c r="P77" s="423">
        <f t="shared" ref="P77" si="85">E77*F77</f>
        <v>18.015884639999999</v>
      </c>
      <c r="Q77" s="423">
        <f t="shared" ref="Q77" si="86">SUM(O77:O80)</f>
        <v>0</v>
      </c>
      <c r="R77" s="423">
        <f t="shared" ref="R77" si="87">Q77*1.02*1.05*$R$14</f>
        <v>0</v>
      </c>
    </row>
    <row r="78" spans="1:18" ht="12.75" customHeight="1">
      <c r="A78" s="376"/>
      <c r="B78" s="377"/>
      <c r="C78" s="377"/>
      <c r="D78" s="376"/>
      <c r="E78" s="372"/>
      <c r="F78" s="445"/>
      <c r="G78" s="375"/>
      <c r="H78" s="431"/>
      <c r="I78" s="375"/>
      <c r="J78" s="431"/>
      <c r="K78" s="52"/>
      <c r="L78" s="52"/>
      <c r="M78" s="52"/>
      <c r="N78" s="51"/>
      <c r="O78" s="47">
        <f t="shared" si="0"/>
        <v>0</v>
      </c>
      <c r="P78" s="431"/>
      <c r="Q78" s="431"/>
      <c r="R78" s="431"/>
    </row>
    <row r="79" spans="1:18" ht="12.75" customHeight="1">
      <c r="A79" s="376"/>
      <c r="B79" s="377"/>
      <c r="C79" s="377"/>
      <c r="D79" s="376"/>
      <c r="E79" s="372"/>
      <c r="F79" s="445"/>
      <c r="G79" s="375"/>
      <c r="H79" s="431"/>
      <c r="I79" s="375"/>
      <c r="J79" s="431"/>
      <c r="K79" s="52"/>
      <c r="L79" s="52"/>
      <c r="M79" s="53"/>
      <c r="N79" s="51"/>
      <c r="O79" s="47">
        <f t="shared" si="0"/>
        <v>0</v>
      </c>
      <c r="P79" s="431"/>
      <c r="Q79" s="431"/>
      <c r="R79" s="431"/>
    </row>
    <row r="80" spans="1:18" ht="12.75" customHeight="1">
      <c r="A80" s="376"/>
      <c r="B80" s="377"/>
      <c r="C80" s="377"/>
      <c r="D80" s="376"/>
      <c r="E80" s="372"/>
      <c r="F80" s="446"/>
      <c r="G80" s="375"/>
      <c r="H80" s="432"/>
      <c r="I80" s="375"/>
      <c r="J80" s="432"/>
      <c r="K80" s="52"/>
      <c r="L80" s="52"/>
      <c r="M80" s="53"/>
      <c r="N80" s="51"/>
      <c r="O80" s="47">
        <f t="shared" si="0"/>
        <v>0</v>
      </c>
      <c r="P80" s="432"/>
      <c r="Q80" s="432"/>
      <c r="R80" s="432"/>
    </row>
    <row r="81" spans="1:18" ht="12.75" customHeight="1">
      <c r="A81" s="376">
        <v>16</v>
      </c>
      <c r="B81" s="377" t="s">
        <v>693</v>
      </c>
      <c r="C81" s="411" t="s">
        <v>694</v>
      </c>
      <c r="D81" s="414" t="s">
        <v>695</v>
      </c>
      <c r="E81" s="436">
        <v>9</v>
      </c>
      <c r="F81" s="372">
        <f t="shared" ref="F81" si="88">H81+J81+R81</f>
        <v>7.5922547999999992</v>
      </c>
      <c r="G81" s="403">
        <v>1.56</v>
      </c>
      <c r="H81" s="370">
        <f t="shared" ref="H81" si="89">G81*$P$8/1000</f>
        <v>3.8497523999999999</v>
      </c>
      <c r="I81" s="403">
        <v>1.224</v>
      </c>
      <c r="J81" s="370">
        <f t="shared" ref="J81" si="90">I81*$P$9/1000</f>
        <v>3.7425023999999998</v>
      </c>
      <c r="K81" s="52"/>
      <c r="L81" s="52"/>
      <c r="M81" s="52"/>
      <c r="N81" s="30"/>
      <c r="O81" s="47">
        <f t="shared" si="0"/>
        <v>0</v>
      </c>
      <c r="P81" s="370">
        <f t="shared" ref="P81" si="91">E81*F81</f>
        <v>68.3302932</v>
      </c>
      <c r="Q81" s="370">
        <f t="shared" ref="Q81" si="92">SUM(O81:O84)</f>
        <v>0</v>
      </c>
      <c r="R81" s="370">
        <f t="shared" ref="R81" si="93">Q81*1.02*1.05*$R$14</f>
        <v>0</v>
      </c>
    </row>
    <row r="82" spans="1:18" ht="12.75" customHeight="1">
      <c r="A82" s="376"/>
      <c r="B82" s="377"/>
      <c r="C82" s="412"/>
      <c r="D82" s="415"/>
      <c r="E82" s="437"/>
      <c r="F82" s="372"/>
      <c r="G82" s="404"/>
      <c r="H82" s="370"/>
      <c r="I82" s="404"/>
      <c r="J82" s="370"/>
      <c r="K82" s="52"/>
      <c r="L82" s="52"/>
      <c r="M82" s="52"/>
      <c r="N82" s="30"/>
      <c r="O82" s="47">
        <f t="shared" si="0"/>
        <v>0</v>
      </c>
      <c r="P82" s="370"/>
      <c r="Q82" s="370"/>
      <c r="R82" s="370"/>
    </row>
    <row r="83" spans="1:18" ht="12.75" customHeight="1">
      <c r="A83" s="376"/>
      <c r="B83" s="377"/>
      <c r="C83" s="412"/>
      <c r="D83" s="415"/>
      <c r="E83" s="437"/>
      <c r="F83" s="372"/>
      <c r="G83" s="404"/>
      <c r="H83" s="370"/>
      <c r="I83" s="404"/>
      <c r="J83" s="370"/>
      <c r="K83" s="52"/>
      <c r="L83" s="52"/>
      <c r="M83" s="52"/>
      <c r="N83" s="30"/>
      <c r="O83" s="47">
        <f t="shared" si="0"/>
        <v>0</v>
      </c>
      <c r="P83" s="370"/>
      <c r="Q83" s="370"/>
      <c r="R83" s="370"/>
    </row>
    <row r="84" spans="1:18" ht="12.75" customHeight="1">
      <c r="A84" s="376"/>
      <c r="B84" s="377"/>
      <c r="C84" s="413"/>
      <c r="D84" s="416"/>
      <c r="E84" s="438"/>
      <c r="F84" s="372"/>
      <c r="G84" s="405"/>
      <c r="H84" s="370"/>
      <c r="I84" s="405"/>
      <c r="J84" s="370"/>
      <c r="K84" s="52"/>
      <c r="L84" s="52"/>
      <c r="M84" s="52"/>
      <c r="N84" s="51"/>
      <c r="O84" s="47">
        <f t="shared" si="0"/>
        <v>0</v>
      </c>
      <c r="P84" s="370"/>
      <c r="Q84" s="370"/>
      <c r="R84" s="370"/>
    </row>
    <row r="85" spans="1:18" ht="12.75" customHeight="1">
      <c r="A85" s="376">
        <v>17</v>
      </c>
      <c r="B85" s="377" t="s">
        <v>696</v>
      </c>
      <c r="C85" s="411" t="s">
        <v>697</v>
      </c>
      <c r="D85" s="376" t="s">
        <v>176</v>
      </c>
      <c r="E85" s="378">
        <v>128</v>
      </c>
      <c r="F85" s="372">
        <f t="shared" ref="F85" si="94">H85+J85+R85</f>
        <v>0.31801925999999997</v>
      </c>
      <c r="G85" s="381">
        <v>0.114</v>
      </c>
      <c r="H85" s="370">
        <f t="shared" ref="H85" si="95">G85*$P$8/1000</f>
        <v>0.28132805999999999</v>
      </c>
      <c r="I85" s="375">
        <v>1.2E-2</v>
      </c>
      <c r="J85" s="370">
        <f t="shared" ref="J85" si="96">I85*$P$9/1000</f>
        <v>3.66912E-2</v>
      </c>
      <c r="K85" s="52"/>
      <c r="L85" s="52"/>
      <c r="M85" s="52"/>
      <c r="N85" s="51"/>
      <c r="O85" s="47">
        <f t="shared" si="0"/>
        <v>0</v>
      </c>
      <c r="P85" s="423">
        <f t="shared" ref="P85" si="97">E85*F85</f>
        <v>40.706465279999996</v>
      </c>
      <c r="Q85" s="423">
        <f t="shared" ref="Q85" si="98">SUM(O85:O88)</f>
        <v>0</v>
      </c>
      <c r="R85" s="423">
        <f t="shared" ref="R85" si="99">Q85*1.02*1.05*$R$14</f>
        <v>0</v>
      </c>
    </row>
    <row r="86" spans="1:18" ht="12.75" customHeight="1">
      <c r="A86" s="376"/>
      <c r="B86" s="377"/>
      <c r="C86" s="412"/>
      <c r="D86" s="376"/>
      <c r="E86" s="378"/>
      <c r="F86" s="372"/>
      <c r="G86" s="381"/>
      <c r="H86" s="370"/>
      <c r="I86" s="375"/>
      <c r="J86" s="370"/>
      <c r="K86" s="52"/>
      <c r="L86" s="52"/>
      <c r="M86" s="52"/>
      <c r="N86" s="51"/>
      <c r="O86" s="47">
        <f t="shared" si="0"/>
        <v>0</v>
      </c>
      <c r="P86" s="431"/>
      <c r="Q86" s="431"/>
      <c r="R86" s="431"/>
    </row>
    <row r="87" spans="1:18" ht="12.75" customHeight="1">
      <c r="A87" s="376"/>
      <c r="B87" s="377"/>
      <c r="C87" s="412"/>
      <c r="D87" s="376"/>
      <c r="E87" s="378"/>
      <c r="F87" s="372"/>
      <c r="G87" s="381"/>
      <c r="H87" s="370"/>
      <c r="I87" s="375"/>
      <c r="J87" s="370"/>
      <c r="K87" s="52"/>
      <c r="L87" s="52"/>
      <c r="M87" s="53"/>
      <c r="N87" s="51"/>
      <c r="O87" s="47">
        <f t="shared" si="0"/>
        <v>0</v>
      </c>
      <c r="P87" s="431"/>
      <c r="Q87" s="431"/>
      <c r="R87" s="431"/>
    </row>
    <row r="88" spans="1:18" ht="12.75" customHeight="1">
      <c r="A88" s="376"/>
      <c r="B88" s="377"/>
      <c r="C88" s="413"/>
      <c r="D88" s="376"/>
      <c r="E88" s="378"/>
      <c r="F88" s="372"/>
      <c r="G88" s="381"/>
      <c r="H88" s="370"/>
      <c r="I88" s="375"/>
      <c r="J88" s="370"/>
      <c r="K88" s="52"/>
      <c r="L88" s="52"/>
      <c r="M88" s="52"/>
      <c r="N88" s="51"/>
      <c r="O88" s="47">
        <f t="shared" si="0"/>
        <v>0</v>
      </c>
      <c r="P88" s="432"/>
      <c r="Q88" s="432"/>
      <c r="R88" s="432"/>
    </row>
    <row r="89" spans="1:18" ht="12.75" customHeight="1">
      <c r="A89" s="376">
        <v>18</v>
      </c>
      <c r="B89" s="377" t="s">
        <v>698</v>
      </c>
      <c r="C89" s="377" t="s">
        <v>699</v>
      </c>
      <c r="D89" s="406" t="s">
        <v>90</v>
      </c>
      <c r="E89" s="372">
        <v>0.25</v>
      </c>
      <c r="F89" s="372">
        <f t="shared" ref="F89" si="100">H89+J89+R89</f>
        <v>52.927438199999997</v>
      </c>
      <c r="G89" s="375">
        <v>20.58</v>
      </c>
      <c r="H89" s="370">
        <f t="shared" ref="H89" si="101">G89*$P$8/1000</f>
        <v>50.787118199999995</v>
      </c>
      <c r="I89" s="375">
        <v>0.7</v>
      </c>
      <c r="J89" s="370">
        <f t="shared" ref="J89" si="102">I89*$P$9/1000</f>
        <v>2.1403199999999996</v>
      </c>
      <c r="K89" s="52"/>
      <c r="L89" s="52"/>
      <c r="M89" s="52"/>
      <c r="N89" s="30"/>
      <c r="O89" s="47">
        <f t="shared" si="0"/>
        <v>0</v>
      </c>
      <c r="P89" s="370">
        <f t="shared" ref="P89" si="103">E89*F89</f>
        <v>13.231859549999999</v>
      </c>
      <c r="Q89" s="370">
        <f t="shared" ref="Q89" si="104">SUM(O89:O92)</f>
        <v>0</v>
      </c>
      <c r="R89" s="370">
        <f t="shared" ref="R89" si="105">Q89*1.02*1.05*$R$14</f>
        <v>0</v>
      </c>
    </row>
    <row r="90" spans="1:18" ht="12.75" customHeight="1">
      <c r="A90" s="376"/>
      <c r="B90" s="377"/>
      <c r="C90" s="377"/>
      <c r="D90" s="407"/>
      <c r="E90" s="372"/>
      <c r="F90" s="372"/>
      <c r="G90" s="375"/>
      <c r="H90" s="370"/>
      <c r="I90" s="375"/>
      <c r="J90" s="370"/>
      <c r="K90" s="52"/>
      <c r="L90" s="52"/>
      <c r="M90" s="52"/>
      <c r="N90" s="51"/>
      <c r="O90" s="47">
        <f t="shared" si="0"/>
        <v>0</v>
      </c>
      <c r="P90" s="370"/>
      <c r="Q90" s="370"/>
      <c r="R90" s="370"/>
    </row>
    <row r="91" spans="1:18" ht="12.75" customHeight="1">
      <c r="A91" s="376"/>
      <c r="B91" s="377"/>
      <c r="C91" s="377"/>
      <c r="D91" s="407"/>
      <c r="E91" s="372"/>
      <c r="F91" s="372"/>
      <c r="G91" s="375"/>
      <c r="H91" s="370"/>
      <c r="I91" s="375"/>
      <c r="J91" s="370"/>
      <c r="K91" s="52"/>
      <c r="L91" s="52"/>
      <c r="M91" s="52"/>
      <c r="N91" s="51"/>
      <c r="O91" s="47">
        <f t="shared" si="0"/>
        <v>0</v>
      </c>
      <c r="P91" s="370"/>
      <c r="Q91" s="370"/>
      <c r="R91" s="370"/>
    </row>
    <row r="92" spans="1:18" ht="12.75" customHeight="1">
      <c r="A92" s="376"/>
      <c r="B92" s="377"/>
      <c r="C92" s="377"/>
      <c r="D92" s="407"/>
      <c r="E92" s="372"/>
      <c r="F92" s="372"/>
      <c r="G92" s="375"/>
      <c r="H92" s="370"/>
      <c r="I92" s="375"/>
      <c r="J92" s="370"/>
      <c r="K92" s="52"/>
      <c r="L92" s="52"/>
      <c r="M92" s="52"/>
      <c r="N92" s="51"/>
      <c r="O92" s="47">
        <f t="shared" si="0"/>
        <v>0</v>
      </c>
      <c r="P92" s="370"/>
      <c r="Q92" s="370"/>
      <c r="R92" s="370"/>
    </row>
    <row r="93" spans="1:18" ht="12.75" customHeight="1">
      <c r="A93" s="376">
        <v>19</v>
      </c>
      <c r="B93" s="377" t="s">
        <v>700</v>
      </c>
      <c r="C93" s="377" t="s">
        <v>701</v>
      </c>
      <c r="D93" s="376" t="s">
        <v>670</v>
      </c>
      <c r="E93" s="378">
        <v>203</v>
      </c>
      <c r="F93" s="372">
        <f t="shared" ref="F93" si="106">H93+J93+R93</f>
        <v>0.66887448939999994</v>
      </c>
      <c r="G93" s="375">
        <v>9.8600000000000007E-3</v>
      </c>
      <c r="H93" s="370">
        <f t="shared" ref="H93" si="107">G93*$P$8/1000</f>
        <v>2.4332409400000005E-2</v>
      </c>
      <c r="I93" s="374">
        <v>0.21079999999999999</v>
      </c>
      <c r="J93" s="370">
        <f t="shared" ref="J93" si="108">I93*$P$9/1000</f>
        <v>0.64454207999999991</v>
      </c>
      <c r="K93" s="52"/>
      <c r="L93" s="52"/>
      <c r="M93" s="52"/>
      <c r="N93" s="51"/>
      <c r="O93" s="47">
        <f t="shared" si="0"/>
        <v>0</v>
      </c>
      <c r="P93" s="370">
        <f t="shared" ref="P93" si="109">E93*F93</f>
        <v>135.78152134819999</v>
      </c>
      <c r="Q93" s="370">
        <f t="shared" ref="Q93" si="110">SUM(O93:O96)</f>
        <v>0</v>
      </c>
      <c r="R93" s="370">
        <f t="shared" ref="R93" si="111">Q93*1.02*1.05*$R$14</f>
        <v>0</v>
      </c>
    </row>
    <row r="94" spans="1:18" ht="12.75" customHeight="1">
      <c r="A94" s="376"/>
      <c r="B94" s="377"/>
      <c r="C94" s="377"/>
      <c r="D94" s="376"/>
      <c r="E94" s="378"/>
      <c r="F94" s="372"/>
      <c r="G94" s="375"/>
      <c r="H94" s="370"/>
      <c r="I94" s="374"/>
      <c r="J94" s="370"/>
      <c r="K94" s="52"/>
      <c r="L94" s="52"/>
      <c r="M94" s="52"/>
      <c r="N94" s="51"/>
      <c r="O94" s="47">
        <f t="shared" si="0"/>
        <v>0</v>
      </c>
      <c r="P94" s="370"/>
      <c r="Q94" s="370"/>
      <c r="R94" s="370"/>
    </row>
    <row r="95" spans="1:18" ht="12.75" customHeight="1">
      <c r="A95" s="376"/>
      <c r="B95" s="377"/>
      <c r="C95" s="377"/>
      <c r="D95" s="376"/>
      <c r="E95" s="378"/>
      <c r="F95" s="372"/>
      <c r="G95" s="375"/>
      <c r="H95" s="370"/>
      <c r="I95" s="374"/>
      <c r="J95" s="370"/>
      <c r="K95" s="52"/>
      <c r="L95" s="52"/>
      <c r="M95" s="53"/>
      <c r="N95" s="51"/>
      <c r="O95" s="47">
        <f t="shared" si="0"/>
        <v>0</v>
      </c>
      <c r="P95" s="370"/>
      <c r="Q95" s="370"/>
      <c r="R95" s="370"/>
    </row>
    <row r="96" spans="1:18" ht="12.75" customHeight="1">
      <c r="A96" s="376"/>
      <c r="B96" s="377"/>
      <c r="C96" s="377"/>
      <c r="D96" s="376"/>
      <c r="E96" s="378"/>
      <c r="F96" s="372"/>
      <c r="G96" s="375"/>
      <c r="H96" s="370"/>
      <c r="I96" s="374"/>
      <c r="J96" s="370"/>
      <c r="K96" s="52"/>
      <c r="L96" s="52"/>
      <c r="M96" s="52"/>
      <c r="N96" s="51"/>
      <c r="O96" s="47">
        <f t="shared" si="0"/>
        <v>0</v>
      </c>
      <c r="P96" s="370"/>
      <c r="Q96" s="370"/>
      <c r="R96" s="370"/>
    </row>
    <row r="97" spans="1:18" ht="12.75" customHeight="1">
      <c r="A97" s="376">
        <v>20</v>
      </c>
      <c r="B97" s="377" t="s">
        <v>702</v>
      </c>
      <c r="C97" s="377" t="s">
        <v>703</v>
      </c>
      <c r="D97" s="376" t="s">
        <v>670</v>
      </c>
      <c r="E97" s="378">
        <v>22</v>
      </c>
      <c r="F97" s="372">
        <f t="shared" ref="F97" si="112">H97+J97+R97</f>
        <v>2.714569</v>
      </c>
      <c r="G97" s="375">
        <v>1.1000000000000001</v>
      </c>
      <c r="H97" s="370">
        <f t="shared" ref="H97" si="113">G97*$P$8/1000</f>
        <v>2.714569</v>
      </c>
      <c r="I97" s="374"/>
      <c r="J97" s="370">
        <f t="shared" ref="J97" si="114">I97*$P$9/1000</f>
        <v>0</v>
      </c>
      <c r="K97" s="52"/>
      <c r="L97" s="52"/>
      <c r="M97" s="52"/>
      <c r="N97" s="51"/>
      <c r="O97" s="47">
        <f t="shared" si="0"/>
        <v>0</v>
      </c>
      <c r="P97" s="370">
        <f t="shared" ref="P97" si="115">E97*F97</f>
        <v>59.720517999999998</v>
      </c>
      <c r="Q97" s="370">
        <f t="shared" ref="Q97" si="116">SUM(O97:O100)</f>
        <v>0</v>
      </c>
      <c r="R97" s="370">
        <f t="shared" ref="R97" si="117">Q97*1.02*1.05*$R$14</f>
        <v>0</v>
      </c>
    </row>
    <row r="98" spans="1:18" ht="12.75" customHeight="1">
      <c r="A98" s="376"/>
      <c r="B98" s="377"/>
      <c r="C98" s="377"/>
      <c r="D98" s="376"/>
      <c r="E98" s="378"/>
      <c r="F98" s="372"/>
      <c r="G98" s="375"/>
      <c r="H98" s="370"/>
      <c r="I98" s="374"/>
      <c r="J98" s="370"/>
      <c r="K98" s="52"/>
      <c r="L98" s="52"/>
      <c r="M98" s="52"/>
      <c r="N98" s="51"/>
      <c r="O98" s="47">
        <f t="shared" si="0"/>
        <v>0</v>
      </c>
      <c r="P98" s="370"/>
      <c r="Q98" s="370"/>
      <c r="R98" s="370"/>
    </row>
    <row r="99" spans="1:18" ht="12.75" customHeight="1">
      <c r="A99" s="376"/>
      <c r="B99" s="377"/>
      <c r="C99" s="377"/>
      <c r="D99" s="376"/>
      <c r="E99" s="378"/>
      <c r="F99" s="372"/>
      <c r="G99" s="375"/>
      <c r="H99" s="370"/>
      <c r="I99" s="374"/>
      <c r="J99" s="370"/>
      <c r="K99" s="52"/>
      <c r="L99" s="52"/>
      <c r="M99" s="53"/>
      <c r="N99" s="51"/>
      <c r="O99" s="47">
        <f t="shared" si="0"/>
        <v>0</v>
      </c>
      <c r="P99" s="370"/>
      <c r="Q99" s="370"/>
      <c r="R99" s="370"/>
    </row>
    <row r="100" spans="1:18" ht="12.75" customHeight="1">
      <c r="A100" s="376"/>
      <c r="B100" s="377"/>
      <c r="C100" s="377"/>
      <c r="D100" s="376"/>
      <c r="E100" s="378"/>
      <c r="F100" s="372"/>
      <c r="G100" s="375"/>
      <c r="H100" s="370"/>
      <c r="I100" s="374"/>
      <c r="J100" s="370"/>
      <c r="K100" s="52"/>
      <c r="L100" s="52"/>
      <c r="M100" s="52"/>
      <c r="N100" s="51"/>
      <c r="O100" s="47">
        <f t="shared" si="0"/>
        <v>0</v>
      </c>
      <c r="P100" s="370"/>
      <c r="Q100" s="370"/>
      <c r="R100" s="370"/>
    </row>
    <row r="101" spans="1:18" ht="12.75" customHeight="1">
      <c r="A101" s="376">
        <v>21</v>
      </c>
      <c r="B101" s="377" t="s">
        <v>621</v>
      </c>
      <c r="C101" s="377" t="s">
        <v>622</v>
      </c>
      <c r="D101" s="376" t="s">
        <v>623</v>
      </c>
      <c r="E101" s="378">
        <v>305</v>
      </c>
      <c r="F101" s="372">
        <f t="shared" ref="F101" si="118">H101+J101+R101</f>
        <v>2.7518400000000001</v>
      </c>
      <c r="G101" s="393"/>
      <c r="H101" s="370">
        <f t="shared" ref="H101" si="119">G101*$P$8/1000</f>
        <v>0</v>
      </c>
      <c r="I101" s="393">
        <v>0.9</v>
      </c>
      <c r="J101" s="370">
        <f t="shared" ref="J101" si="120">I101*$P$9/1000</f>
        <v>2.7518400000000001</v>
      </c>
      <c r="K101" s="52"/>
      <c r="L101" s="52"/>
      <c r="M101" s="52"/>
      <c r="N101" s="51"/>
      <c r="O101" s="47">
        <f t="shared" si="0"/>
        <v>0</v>
      </c>
      <c r="P101" s="370">
        <f t="shared" ref="P101" si="121">E101*F101</f>
        <v>839.31119999999999</v>
      </c>
      <c r="Q101" s="370">
        <f t="shared" ref="Q101" si="122">SUM(O101:O104)</f>
        <v>0</v>
      </c>
      <c r="R101" s="370">
        <f t="shared" ref="R101" si="123">Q101*1.02*1.05*$R$14</f>
        <v>0</v>
      </c>
    </row>
    <row r="102" spans="1:18" ht="12.75" customHeight="1">
      <c r="A102" s="376"/>
      <c r="B102" s="377"/>
      <c r="C102" s="377"/>
      <c r="D102" s="376"/>
      <c r="E102" s="378"/>
      <c r="F102" s="372"/>
      <c r="G102" s="393"/>
      <c r="H102" s="370"/>
      <c r="I102" s="393"/>
      <c r="J102" s="370"/>
      <c r="K102" s="52"/>
      <c r="L102" s="52"/>
      <c r="M102" s="52"/>
      <c r="N102" s="51"/>
      <c r="O102" s="47">
        <f t="shared" si="0"/>
        <v>0</v>
      </c>
      <c r="P102" s="370"/>
      <c r="Q102" s="370"/>
      <c r="R102" s="370"/>
    </row>
    <row r="103" spans="1:18" ht="12.75" customHeight="1">
      <c r="A103" s="376"/>
      <c r="B103" s="377"/>
      <c r="C103" s="377"/>
      <c r="D103" s="376"/>
      <c r="E103" s="378"/>
      <c r="F103" s="372"/>
      <c r="G103" s="393"/>
      <c r="H103" s="370"/>
      <c r="I103" s="393"/>
      <c r="J103" s="370"/>
      <c r="K103" s="52"/>
      <c r="L103" s="52"/>
      <c r="M103" s="52"/>
      <c r="N103" s="51"/>
      <c r="O103" s="47">
        <f t="shared" si="0"/>
        <v>0</v>
      </c>
      <c r="P103" s="370"/>
      <c r="Q103" s="370"/>
      <c r="R103" s="370"/>
    </row>
    <row r="104" spans="1:18" ht="12.75" customHeight="1">
      <c r="A104" s="376"/>
      <c r="B104" s="377"/>
      <c r="C104" s="377"/>
      <c r="D104" s="376"/>
      <c r="E104" s="378"/>
      <c r="F104" s="372"/>
      <c r="G104" s="393"/>
      <c r="H104" s="370"/>
      <c r="I104" s="393"/>
      <c r="J104" s="370"/>
      <c r="K104" s="52"/>
      <c r="L104" s="52"/>
      <c r="M104" s="52"/>
      <c r="N104" s="51"/>
      <c r="O104" s="47">
        <f t="shared" si="0"/>
        <v>0</v>
      </c>
      <c r="P104" s="370"/>
      <c r="Q104" s="370"/>
      <c r="R104" s="370"/>
    </row>
    <row r="105" spans="1:18" ht="12.75" customHeight="1">
      <c r="A105" s="376">
        <v>22</v>
      </c>
      <c r="B105" s="377" t="s">
        <v>624</v>
      </c>
      <c r="C105" s="377" t="s">
        <v>625</v>
      </c>
      <c r="D105" s="376" t="s">
        <v>623</v>
      </c>
      <c r="E105" s="372">
        <v>612.4</v>
      </c>
      <c r="F105" s="372">
        <f>H105+J105+R105</f>
        <v>3.7389559999999999</v>
      </c>
      <c r="G105" s="393">
        <v>0.4</v>
      </c>
      <c r="H105" s="370">
        <f t="shared" ref="H105" si="124">G105*$P$8/1000</f>
        <v>0.98711599999999999</v>
      </c>
      <c r="I105" s="393">
        <v>0.9</v>
      </c>
      <c r="J105" s="370">
        <f t="shared" ref="J105" si="125">I105*$P$9/1000</f>
        <v>2.7518400000000001</v>
      </c>
      <c r="K105" s="52"/>
      <c r="L105" s="52"/>
      <c r="M105" s="52"/>
      <c r="N105" s="51"/>
      <c r="O105" s="47">
        <f t="shared" si="0"/>
        <v>0</v>
      </c>
      <c r="P105" s="370">
        <f t="shared" ref="P105" si="126">E105*F105</f>
        <v>2289.7366543999997</v>
      </c>
      <c r="Q105" s="370">
        <f t="shared" ref="Q105" si="127">SUM(O105:O108)</f>
        <v>0</v>
      </c>
      <c r="R105" s="370">
        <f t="shared" ref="R105" si="128">Q105*1.02*1.05*$R$14</f>
        <v>0</v>
      </c>
    </row>
    <row r="106" spans="1:18" ht="12.75" customHeight="1">
      <c r="A106" s="376"/>
      <c r="B106" s="377"/>
      <c r="C106" s="377"/>
      <c r="D106" s="376"/>
      <c r="E106" s="372"/>
      <c r="F106" s="372"/>
      <c r="G106" s="393"/>
      <c r="H106" s="370"/>
      <c r="I106" s="393"/>
      <c r="J106" s="370"/>
      <c r="K106" s="52"/>
      <c r="L106" s="52"/>
      <c r="M106" s="52"/>
      <c r="N106" s="51"/>
      <c r="O106" s="47">
        <f t="shared" si="0"/>
        <v>0</v>
      </c>
      <c r="P106" s="370"/>
      <c r="Q106" s="370"/>
      <c r="R106" s="370"/>
    </row>
    <row r="107" spans="1:18" ht="12.75" customHeight="1">
      <c r="A107" s="376"/>
      <c r="B107" s="377"/>
      <c r="C107" s="377"/>
      <c r="D107" s="376"/>
      <c r="E107" s="372"/>
      <c r="F107" s="372"/>
      <c r="G107" s="393"/>
      <c r="H107" s="370"/>
      <c r="I107" s="393"/>
      <c r="J107" s="370"/>
      <c r="K107" s="52"/>
      <c r="L107" s="52"/>
      <c r="M107" s="52"/>
      <c r="N107" s="51"/>
      <c r="O107" s="47">
        <f t="shared" si="0"/>
        <v>0</v>
      </c>
      <c r="P107" s="370"/>
      <c r="Q107" s="370"/>
      <c r="R107" s="370"/>
    </row>
    <row r="108" spans="1:18" ht="12.75" customHeight="1">
      <c r="A108" s="376"/>
      <c r="B108" s="377"/>
      <c r="C108" s="377"/>
      <c r="D108" s="376"/>
      <c r="E108" s="372"/>
      <c r="F108" s="372"/>
      <c r="G108" s="393"/>
      <c r="H108" s="370"/>
      <c r="I108" s="393"/>
      <c r="J108" s="370"/>
      <c r="K108" s="52"/>
      <c r="L108" s="52"/>
      <c r="M108" s="52"/>
      <c r="N108" s="51"/>
      <c r="O108" s="47">
        <f t="shared" si="0"/>
        <v>0</v>
      </c>
      <c r="P108" s="370"/>
      <c r="Q108" s="370"/>
      <c r="R108" s="370"/>
    </row>
    <row r="109" spans="1:18" ht="12.75" customHeight="1">
      <c r="A109" s="376"/>
      <c r="B109" s="377"/>
      <c r="C109" s="379" t="s">
        <v>724</v>
      </c>
      <c r="D109" s="390"/>
      <c r="E109" s="378"/>
      <c r="F109" s="372">
        <f t="shared" ref="F109" si="129">H109+J109+R109</f>
        <v>0</v>
      </c>
      <c r="G109" s="375"/>
      <c r="H109" s="370">
        <f t="shared" ref="H109" si="130">G109*$P$8/1000</f>
        <v>0</v>
      </c>
      <c r="I109" s="374"/>
      <c r="J109" s="370">
        <f t="shared" ref="J109" si="131">I109*$P$9/1000</f>
        <v>0</v>
      </c>
      <c r="K109" s="52"/>
      <c r="L109" s="52"/>
      <c r="M109" s="52"/>
      <c r="N109" s="51"/>
      <c r="O109" s="47">
        <f t="shared" si="0"/>
        <v>0</v>
      </c>
      <c r="P109" s="370"/>
      <c r="Q109" s="370">
        <f t="shared" ref="Q109" si="132">SUM(O109:O112)</f>
        <v>0</v>
      </c>
      <c r="R109" s="370">
        <f t="shared" ref="R109" si="133">Q109*1.02*1.05*$R$14</f>
        <v>0</v>
      </c>
    </row>
    <row r="110" spans="1:18" ht="12.75" customHeight="1">
      <c r="A110" s="376"/>
      <c r="B110" s="377"/>
      <c r="C110" s="379"/>
      <c r="D110" s="391"/>
      <c r="E110" s="378"/>
      <c r="F110" s="372"/>
      <c r="G110" s="375"/>
      <c r="H110" s="370"/>
      <c r="I110" s="374"/>
      <c r="J110" s="370"/>
      <c r="K110" s="52"/>
      <c r="L110" s="52"/>
      <c r="M110" s="52"/>
      <c r="N110" s="51"/>
      <c r="O110" s="47">
        <f t="shared" si="0"/>
        <v>0</v>
      </c>
      <c r="P110" s="370"/>
      <c r="Q110" s="370"/>
      <c r="R110" s="370"/>
    </row>
    <row r="111" spans="1:18" ht="12.75" customHeight="1">
      <c r="A111" s="376"/>
      <c r="B111" s="377"/>
      <c r="C111" s="379"/>
      <c r="D111" s="391"/>
      <c r="E111" s="378"/>
      <c r="F111" s="372"/>
      <c r="G111" s="375"/>
      <c r="H111" s="370"/>
      <c r="I111" s="374"/>
      <c r="J111" s="370"/>
      <c r="K111" s="52"/>
      <c r="L111" s="52"/>
      <c r="M111" s="52"/>
      <c r="N111" s="51"/>
      <c r="O111" s="47">
        <f t="shared" si="0"/>
        <v>0</v>
      </c>
      <c r="P111" s="370"/>
      <c r="Q111" s="370"/>
      <c r="R111" s="370"/>
    </row>
    <row r="112" spans="1:18" ht="12.75" customHeight="1">
      <c r="A112" s="376"/>
      <c r="B112" s="377"/>
      <c r="C112" s="379"/>
      <c r="D112" s="392"/>
      <c r="E112" s="378"/>
      <c r="F112" s="372"/>
      <c r="G112" s="375"/>
      <c r="H112" s="370"/>
      <c r="I112" s="374"/>
      <c r="J112" s="370"/>
      <c r="K112" s="52"/>
      <c r="L112" s="52"/>
      <c r="M112" s="52"/>
      <c r="N112" s="51"/>
      <c r="O112" s="47">
        <f t="shared" si="0"/>
        <v>0</v>
      </c>
      <c r="P112" s="370"/>
      <c r="Q112" s="370"/>
      <c r="R112" s="370"/>
    </row>
    <row r="113" spans="1:20" ht="12.75" customHeight="1">
      <c r="A113" s="376"/>
      <c r="B113" s="411"/>
      <c r="C113" s="470" t="s">
        <v>725</v>
      </c>
      <c r="D113" s="414"/>
      <c r="E113" s="380"/>
      <c r="F113" s="372">
        <f t="shared" ref="F113:F121" si="134">H113+J113+R113</f>
        <v>0</v>
      </c>
      <c r="G113" s="375"/>
      <c r="H113" s="370">
        <f t="shared" ref="H113:H121" si="135">G113*$P$8/1000</f>
        <v>0</v>
      </c>
      <c r="I113" s="375"/>
      <c r="J113" s="370">
        <f t="shared" ref="J113:J121" si="136">I113*$P$9/1000</f>
        <v>0</v>
      </c>
      <c r="K113" s="52"/>
      <c r="L113" s="52"/>
      <c r="M113" s="52"/>
      <c r="N113" s="51"/>
      <c r="O113" s="47">
        <f t="shared" si="0"/>
        <v>0</v>
      </c>
      <c r="P113" s="370">
        <f t="shared" ref="P113" si="137">E113*F113</f>
        <v>0</v>
      </c>
      <c r="Q113" s="370">
        <f t="shared" ref="Q113" si="138">SUM(O113:O116)</f>
        <v>0</v>
      </c>
      <c r="R113" s="370">
        <f t="shared" ref="R113" si="139">Q113*1.02*1.05*$R$14</f>
        <v>0</v>
      </c>
    </row>
    <row r="114" spans="1:20" ht="12.75" customHeight="1">
      <c r="A114" s="376"/>
      <c r="B114" s="412"/>
      <c r="C114" s="471"/>
      <c r="D114" s="415"/>
      <c r="E114" s="380"/>
      <c r="F114" s="372"/>
      <c r="G114" s="375"/>
      <c r="H114" s="370"/>
      <c r="I114" s="375"/>
      <c r="J114" s="370"/>
      <c r="K114" s="52"/>
      <c r="L114" s="52"/>
      <c r="M114" s="52"/>
      <c r="N114" s="51"/>
      <c r="O114" s="47">
        <f t="shared" si="0"/>
        <v>0</v>
      </c>
      <c r="P114" s="370"/>
      <c r="Q114" s="370"/>
      <c r="R114" s="370"/>
    </row>
    <row r="115" spans="1:20" ht="12.75" customHeight="1">
      <c r="A115" s="376"/>
      <c r="B115" s="412"/>
      <c r="C115" s="471"/>
      <c r="D115" s="415"/>
      <c r="E115" s="380"/>
      <c r="F115" s="372"/>
      <c r="G115" s="375"/>
      <c r="H115" s="370"/>
      <c r="I115" s="375"/>
      <c r="J115" s="370"/>
      <c r="K115" s="52"/>
      <c r="L115" s="52"/>
      <c r="M115" s="55"/>
      <c r="N115" s="51"/>
      <c r="O115" s="47">
        <f t="shared" si="0"/>
        <v>0</v>
      </c>
      <c r="P115" s="370"/>
      <c r="Q115" s="370"/>
      <c r="R115" s="370"/>
    </row>
    <row r="116" spans="1:20" ht="12.75" customHeight="1">
      <c r="A116" s="376"/>
      <c r="B116" s="413"/>
      <c r="C116" s="472"/>
      <c r="D116" s="416"/>
      <c r="E116" s="380"/>
      <c r="F116" s="372"/>
      <c r="G116" s="375"/>
      <c r="H116" s="370"/>
      <c r="I116" s="375"/>
      <c r="J116" s="370"/>
      <c r="K116" s="52"/>
      <c r="L116" s="52"/>
      <c r="M116" s="52"/>
      <c r="N116" s="51"/>
      <c r="O116" s="47">
        <f t="shared" si="0"/>
        <v>0</v>
      </c>
      <c r="P116" s="370"/>
      <c r="Q116" s="370"/>
      <c r="R116" s="370"/>
    </row>
    <row r="117" spans="1:20" ht="12.75" customHeight="1">
      <c r="A117" s="376">
        <v>1</v>
      </c>
      <c r="B117" s="411" t="s">
        <v>726</v>
      </c>
      <c r="C117" s="411" t="s">
        <v>727</v>
      </c>
      <c r="D117" s="414" t="s">
        <v>670</v>
      </c>
      <c r="E117" s="444">
        <v>3.39</v>
      </c>
      <c r="F117" s="372">
        <f t="shared" si="134"/>
        <v>8.3141936403039995</v>
      </c>
      <c r="G117" s="375">
        <v>0.11</v>
      </c>
      <c r="H117" s="370">
        <f t="shared" si="135"/>
        <v>0.2714569</v>
      </c>
      <c r="I117" s="374">
        <v>0.76</v>
      </c>
      <c r="J117" s="370">
        <f t="shared" si="136"/>
        <v>2.3237759999999996</v>
      </c>
      <c r="K117" s="52" t="s">
        <v>728</v>
      </c>
      <c r="L117" s="52" t="s">
        <v>729</v>
      </c>
      <c r="M117" s="52">
        <v>7.0000000000000007E-2</v>
      </c>
      <c r="N117" s="51">
        <v>0.156</v>
      </c>
      <c r="O117" s="47">
        <f t="shared" si="0"/>
        <v>1.0920000000000001E-2</v>
      </c>
      <c r="P117" s="370">
        <f t="shared" ref="P117" si="140">E117*F117</f>
        <v>28.185116440630559</v>
      </c>
      <c r="Q117" s="370">
        <f t="shared" ref="Q117" si="141">SUM(O117:O120)</f>
        <v>5.0509199999999996</v>
      </c>
      <c r="R117" s="370">
        <f t="shared" ref="R117" si="142">Q117*1.02*1.05*$R$14</f>
        <v>5.7189607403039995</v>
      </c>
    </row>
    <row r="118" spans="1:20" ht="12.75" customHeight="1">
      <c r="A118" s="376"/>
      <c r="B118" s="412"/>
      <c r="C118" s="412"/>
      <c r="D118" s="415"/>
      <c r="E118" s="445"/>
      <c r="F118" s="372"/>
      <c r="G118" s="375"/>
      <c r="H118" s="370"/>
      <c r="I118" s="374"/>
      <c r="J118" s="370"/>
      <c r="K118" s="52" t="s">
        <v>730</v>
      </c>
      <c r="L118" s="52" t="s">
        <v>729</v>
      </c>
      <c r="M118" s="52">
        <v>1.26</v>
      </c>
      <c r="N118" s="51">
        <v>4</v>
      </c>
      <c r="O118" s="47">
        <f t="shared" si="0"/>
        <v>5.04</v>
      </c>
      <c r="P118" s="370"/>
      <c r="Q118" s="370"/>
      <c r="R118" s="370"/>
    </row>
    <row r="119" spans="1:20" ht="12.75" customHeight="1">
      <c r="A119" s="376"/>
      <c r="B119" s="412"/>
      <c r="C119" s="412"/>
      <c r="D119" s="415"/>
      <c r="E119" s="445"/>
      <c r="F119" s="372"/>
      <c r="G119" s="375"/>
      <c r="H119" s="370"/>
      <c r="I119" s="374"/>
      <c r="J119" s="370"/>
      <c r="K119" s="52"/>
      <c r="L119" s="52"/>
      <c r="M119" s="52"/>
      <c r="N119" s="51"/>
      <c r="O119" s="47">
        <f t="shared" si="0"/>
        <v>0</v>
      </c>
      <c r="P119" s="370"/>
      <c r="Q119" s="370"/>
      <c r="R119" s="370"/>
    </row>
    <row r="120" spans="1:20" ht="12.75" customHeight="1">
      <c r="A120" s="376"/>
      <c r="B120" s="413"/>
      <c r="C120" s="413"/>
      <c r="D120" s="416"/>
      <c r="E120" s="446"/>
      <c r="F120" s="372"/>
      <c r="G120" s="375"/>
      <c r="H120" s="370"/>
      <c r="I120" s="374"/>
      <c r="J120" s="370"/>
      <c r="K120" s="52"/>
      <c r="L120" s="52"/>
      <c r="M120" s="52"/>
      <c r="N120" s="51"/>
      <c r="O120" s="47">
        <f t="shared" si="0"/>
        <v>0</v>
      </c>
      <c r="P120" s="370"/>
      <c r="Q120" s="370"/>
      <c r="R120" s="370"/>
    </row>
    <row r="121" spans="1:20" ht="12.75" customHeight="1">
      <c r="A121" s="376">
        <v>2</v>
      </c>
      <c r="B121" s="377" t="s">
        <v>731</v>
      </c>
      <c r="C121" s="411" t="s">
        <v>732</v>
      </c>
      <c r="D121" s="390" t="s">
        <v>679</v>
      </c>
      <c r="E121" s="439">
        <v>195</v>
      </c>
      <c r="F121" s="372">
        <f t="shared" si="134"/>
        <v>15.73531817336</v>
      </c>
      <c r="G121" s="375">
        <v>0.59199999999999997</v>
      </c>
      <c r="H121" s="370">
        <f t="shared" si="135"/>
        <v>1.4609316799999998</v>
      </c>
      <c r="I121" s="374">
        <v>7.1000000000000004E-3</v>
      </c>
      <c r="J121" s="370">
        <f t="shared" si="136"/>
        <v>2.1708960000000003E-2</v>
      </c>
      <c r="K121" s="52" t="s">
        <v>733</v>
      </c>
      <c r="L121" s="52" t="s">
        <v>679</v>
      </c>
      <c r="M121" s="52">
        <v>1</v>
      </c>
      <c r="N121" s="51">
        <v>11.5</v>
      </c>
      <c r="O121" s="47">
        <f t="shared" si="0"/>
        <v>11.5</v>
      </c>
      <c r="P121" s="370">
        <f t="shared" ref="P121" si="143">E121*F121</f>
        <v>3068.3870438051999</v>
      </c>
      <c r="Q121" s="370">
        <f t="shared" ref="Q121" si="144">SUM(O121:O124)</f>
        <v>12.5878</v>
      </c>
      <c r="R121" s="370">
        <f t="shared" ref="R121" si="145">Q121*1.02*1.05*$R$14</f>
        <v>14.25267753336</v>
      </c>
    </row>
    <row r="122" spans="1:20" ht="12.75" customHeight="1">
      <c r="A122" s="376"/>
      <c r="B122" s="377"/>
      <c r="C122" s="412"/>
      <c r="D122" s="391"/>
      <c r="E122" s="440"/>
      <c r="F122" s="372"/>
      <c r="G122" s="375"/>
      <c r="H122" s="370"/>
      <c r="I122" s="374"/>
      <c r="J122" s="370"/>
      <c r="K122" s="52" t="s">
        <v>734</v>
      </c>
      <c r="L122" s="52" t="s">
        <v>729</v>
      </c>
      <c r="M122" s="52">
        <v>3.9E-2</v>
      </c>
      <c r="N122" s="51">
        <v>27.5</v>
      </c>
      <c r="O122" s="47">
        <f t="shared" si="0"/>
        <v>1.0725</v>
      </c>
      <c r="P122" s="370"/>
      <c r="Q122" s="370"/>
      <c r="R122" s="370"/>
      <c r="S122" s="36">
        <v>525</v>
      </c>
      <c r="T122" s="36">
        <v>195</v>
      </c>
    </row>
    <row r="123" spans="1:20" ht="12.75" customHeight="1">
      <c r="A123" s="376"/>
      <c r="B123" s="377"/>
      <c r="C123" s="412"/>
      <c r="D123" s="391"/>
      <c r="E123" s="440"/>
      <c r="F123" s="372"/>
      <c r="G123" s="375"/>
      <c r="H123" s="370"/>
      <c r="I123" s="374"/>
      <c r="J123" s="370"/>
      <c r="K123" s="52" t="s">
        <v>735</v>
      </c>
      <c r="L123" s="52" t="s">
        <v>729</v>
      </c>
      <c r="M123" s="52">
        <v>5.9999999999999995E-4</v>
      </c>
      <c r="N123" s="51">
        <v>25.5</v>
      </c>
      <c r="O123" s="47">
        <f t="shared" si="0"/>
        <v>1.5299999999999999E-2</v>
      </c>
      <c r="P123" s="370"/>
      <c r="Q123" s="370"/>
      <c r="R123" s="370"/>
    </row>
    <row r="124" spans="1:20" ht="12.75" customHeight="1">
      <c r="A124" s="376"/>
      <c r="B124" s="377"/>
      <c r="C124" s="413"/>
      <c r="D124" s="392"/>
      <c r="E124" s="441"/>
      <c r="F124" s="372"/>
      <c r="G124" s="375"/>
      <c r="H124" s="370"/>
      <c r="I124" s="374"/>
      <c r="J124" s="370"/>
      <c r="K124" s="52"/>
      <c r="L124" s="52"/>
      <c r="M124" s="52"/>
      <c r="N124" s="51"/>
      <c r="O124" s="47">
        <f t="shared" si="0"/>
        <v>0</v>
      </c>
      <c r="P124" s="370"/>
      <c r="Q124" s="370"/>
      <c r="R124" s="370"/>
    </row>
    <row r="125" spans="1:20" ht="12.75" customHeight="1">
      <c r="A125" s="376"/>
      <c r="B125" s="411"/>
      <c r="C125" s="470" t="s">
        <v>736</v>
      </c>
      <c r="D125" s="390"/>
      <c r="E125" s="378"/>
      <c r="F125" s="372">
        <f t="shared" ref="F125:F177" si="146">H125+J125+R125</f>
        <v>0</v>
      </c>
      <c r="G125" s="375"/>
      <c r="H125" s="370">
        <f t="shared" ref="H125:H177" si="147">G125*$P$8/1000</f>
        <v>0</v>
      </c>
      <c r="I125" s="375"/>
      <c r="J125" s="370">
        <f t="shared" ref="J125:J177" si="148">I125*$P$9/1000</f>
        <v>0</v>
      </c>
      <c r="K125" s="52"/>
      <c r="L125" s="52"/>
      <c r="M125" s="52"/>
      <c r="N125" s="51"/>
      <c r="O125" s="47">
        <f t="shared" si="0"/>
        <v>0</v>
      </c>
      <c r="P125" s="370">
        <f t="shared" ref="P125" si="149">E125*F125</f>
        <v>0</v>
      </c>
      <c r="Q125" s="370">
        <f t="shared" ref="Q125" si="150">SUM(O125:O128)</f>
        <v>0</v>
      </c>
      <c r="R125" s="370">
        <f t="shared" ref="R125" si="151">Q125*1.02*1.05*$R$14</f>
        <v>0</v>
      </c>
    </row>
    <row r="126" spans="1:20" ht="12.75" customHeight="1">
      <c r="A126" s="376"/>
      <c r="B126" s="412"/>
      <c r="C126" s="471"/>
      <c r="D126" s="391"/>
      <c r="E126" s="378"/>
      <c r="F126" s="372"/>
      <c r="G126" s="375"/>
      <c r="H126" s="370"/>
      <c r="I126" s="375"/>
      <c r="J126" s="370"/>
      <c r="K126" s="52"/>
      <c r="L126" s="52"/>
      <c r="M126" s="52"/>
      <c r="N126" s="51"/>
      <c r="O126" s="47">
        <f t="shared" si="0"/>
        <v>0</v>
      </c>
      <c r="P126" s="370"/>
      <c r="Q126" s="370"/>
      <c r="R126" s="370"/>
    </row>
    <row r="127" spans="1:20" ht="12.75" customHeight="1">
      <c r="A127" s="376"/>
      <c r="B127" s="412"/>
      <c r="C127" s="471"/>
      <c r="D127" s="391"/>
      <c r="E127" s="378"/>
      <c r="F127" s="372"/>
      <c r="G127" s="375"/>
      <c r="H127" s="370"/>
      <c r="I127" s="375"/>
      <c r="J127" s="370"/>
      <c r="K127" s="52"/>
      <c r="L127" s="52"/>
      <c r="M127" s="53"/>
      <c r="N127" s="51"/>
      <c r="O127" s="47">
        <f t="shared" si="0"/>
        <v>0</v>
      </c>
      <c r="P127" s="370"/>
      <c r="Q127" s="370"/>
      <c r="R127" s="370"/>
    </row>
    <row r="128" spans="1:20" ht="12.75" customHeight="1">
      <c r="A128" s="376"/>
      <c r="B128" s="413"/>
      <c r="C128" s="472"/>
      <c r="D128" s="392"/>
      <c r="E128" s="378"/>
      <c r="F128" s="372"/>
      <c r="G128" s="375"/>
      <c r="H128" s="370"/>
      <c r="I128" s="375"/>
      <c r="J128" s="370"/>
      <c r="K128" s="52"/>
      <c r="L128" s="52"/>
      <c r="M128" s="52"/>
      <c r="N128" s="51"/>
      <c r="O128" s="47">
        <f t="shared" si="0"/>
        <v>0</v>
      </c>
      <c r="P128" s="370"/>
      <c r="Q128" s="370"/>
      <c r="R128" s="370"/>
    </row>
    <row r="129" spans="1:18" ht="12.75" customHeight="1">
      <c r="A129" s="376">
        <v>1</v>
      </c>
      <c r="B129" s="411" t="s">
        <v>726</v>
      </c>
      <c r="C129" s="411" t="s">
        <v>737</v>
      </c>
      <c r="D129" s="414" t="s">
        <v>670</v>
      </c>
      <c r="E129" s="372">
        <v>5.4</v>
      </c>
      <c r="F129" s="372">
        <f t="shared" si="146"/>
        <v>8.3141936403039995</v>
      </c>
      <c r="G129" s="375">
        <v>0.11</v>
      </c>
      <c r="H129" s="370">
        <f t="shared" si="147"/>
        <v>0.2714569</v>
      </c>
      <c r="I129" s="374">
        <v>0.76</v>
      </c>
      <c r="J129" s="370">
        <f t="shared" si="148"/>
        <v>2.3237759999999996</v>
      </c>
      <c r="K129" s="52" t="s">
        <v>728</v>
      </c>
      <c r="L129" s="52" t="s">
        <v>729</v>
      </c>
      <c r="M129" s="52">
        <v>7.0000000000000007E-2</v>
      </c>
      <c r="N129" s="51">
        <v>0.156</v>
      </c>
      <c r="O129" s="47">
        <f t="shared" si="0"/>
        <v>1.0920000000000001E-2</v>
      </c>
      <c r="P129" s="370">
        <f t="shared" ref="P129" si="152">E129*F129</f>
        <v>44.896645657641599</v>
      </c>
      <c r="Q129" s="370">
        <f t="shared" ref="Q129" si="153">SUM(O129:O132)</f>
        <v>5.0509199999999996</v>
      </c>
      <c r="R129" s="370">
        <f t="shared" ref="R129" si="154">Q129*1.02*1.05*$R$14</f>
        <v>5.7189607403039995</v>
      </c>
    </row>
    <row r="130" spans="1:18" ht="12.75" customHeight="1">
      <c r="A130" s="376"/>
      <c r="B130" s="412"/>
      <c r="C130" s="412"/>
      <c r="D130" s="415"/>
      <c r="E130" s="372"/>
      <c r="F130" s="372"/>
      <c r="G130" s="375"/>
      <c r="H130" s="370"/>
      <c r="I130" s="374"/>
      <c r="J130" s="370"/>
      <c r="K130" s="52" t="s">
        <v>730</v>
      </c>
      <c r="L130" s="52" t="s">
        <v>729</v>
      </c>
      <c r="M130" s="52">
        <v>1.26</v>
      </c>
      <c r="N130" s="51">
        <v>4</v>
      </c>
      <c r="O130" s="47">
        <f t="shared" si="0"/>
        <v>5.04</v>
      </c>
      <c r="P130" s="370"/>
      <c r="Q130" s="370"/>
      <c r="R130" s="370"/>
    </row>
    <row r="131" spans="1:18" ht="12.75" customHeight="1">
      <c r="A131" s="376"/>
      <c r="B131" s="412"/>
      <c r="C131" s="412"/>
      <c r="D131" s="415"/>
      <c r="E131" s="372"/>
      <c r="F131" s="372"/>
      <c r="G131" s="375"/>
      <c r="H131" s="370"/>
      <c r="I131" s="374"/>
      <c r="J131" s="370"/>
      <c r="K131" s="52"/>
      <c r="L131" s="52"/>
      <c r="M131" s="52"/>
      <c r="N131" s="51"/>
      <c r="O131" s="47">
        <f t="shared" si="0"/>
        <v>0</v>
      </c>
      <c r="P131" s="370"/>
      <c r="Q131" s="370"/>
      <c r="R131" s="370"/>
    </row>
    <row r="132" spans="1:18" ht="12.75" customHeight="1">
      <c r="A132" s="376"/>
      <c r="B132" s="413"/>
      <c r="C132" s="413"/>
      <c r="D132" s="416"/>
      <c r="E132" s="372"/>
      <c r="F132" s="372"/>
      <c r="G132" s="375"/>
      <c r="H132" s="370"/>
      <c r="I132" s="374"/>
      <c r="J132" s="370"/>
      <c r="K132" s="52"/>
      <c r="L132" s="52"/>
      <c r="M132" s="52"/>
      <c r="N132" s="51"/>
      <c r="O132" s="47">
        <f t="shared" si="0"/>
        <v>0</v>
      </c>
      <c r="P132" s="370"/>
      <c r="Q132" s="370"/>
      <c r="R132" s="370"/>
    </row>
    <row r="133" spans="1:18" ht="12.75" customHeight="1">
      <c r="A133" s="376">
        <v>2</v>
      </c>
      <c r="B133" s="377" t="s">
        <v>738</v>
      </c>
      <c r="C133" s="411" t="s">
        <v>736</v>
      </c>
      <c r="D133" s="390" t="s">
        <v>679</v>
      </c>
      <c r="E133" s="385">
        <v>370</v>
      </c>
      <c r="F133" s="372">
        <f t="shared" si="146"/>
        <v>11.523306509359998</v>
      </c>
      <c r="G133" s="375">
        <v>0.59199999999999997</v>
      </c>
      <c r="H133" s="370">
        <f t="shared" si="147"/>
        <v>1.4609316799999998</v>
      </c>
      <c r="I133" s="374">
        <v>7.1000000000000004E-3</v>
      </c>
      <c r="J133" s="370">
        <f t="shared" si="148"/>
        <v>2.1708960000000003E-2</v>
      </c>
      <c r="K133" s="52" t="s">
        <v>739</v>
      </c>
      <c r="L133" s="52" t="s">
        <v>679</v>
      </c>
      <c r="M133" s="52">
        <v>1</v>
      </c>
      <c r="N133" s="51">
        <v>8</v>
      </c>
      <c r="O133" s="47">
        <f t="shared" si="0"/>
        <v>8</v>
      </c>
      <c r="P133" s="370">
        <f t="shared" ref="P133" si="155">E133*F133</f>
        <v>4263.6234084631988</v>
      </c>
      <c r="Q133" s="370">
        <f t="shared" ref="Q133" si="156">SUM(O133:O136)</f>
        <v>8.867799999999999</v>
      </c>
      <c r="R133" s="370">
        <f t="shared" ref="R133" si="157">Q133*1.02*1.05*$R$14</f>
        <v>10.040665869359998</v>
      </c>
    </row>
    <row r="134" spans="1:18" ht="12.75" customHeight="1">
      <c r="A134" s="376"/>
      <c r="B134" s="377"/>
      <c r="C134" s="412"/>
      <c r="D134" s="391"/>
      <c r="E134" s="385"/>
      <c r="F134" s="372"/>
      <c r="G134" s="375"/>
      <c r="H134" s="370"/>
      <c r="I134" s="374"/>
      <c r="J134" s="370"/>
      <c r="K134" s="52" t="s">
        <v>734</v>
      </c>
      <c r="L134" s="52" t="s">
        <v>729</v>
      </c>
      <c r="M134" s="52">
        <v>3.1E-2</v>
      </c>
      <c r="N134" s="51">
        <v>27.5</v>
      </c>
      <c r="O134" s="47">
        <f t="shared" si="0"/>
        <v>0.85250000000000004</v>
      </c>
      <c r="P134" s="370"/>
      <c r="Q134" s="370"/>
      <c r="R134" s="370"/>
    </row>
    <row r="135" spans="1:18" ht="12.75" customHeight="1">
      <c r="A135" s="376"/>
      <c r="B135" s="377"/>
      <c r="C135" s="412"/>
      <c r="D135" s="391"/>
      <c r="E135" s="385"/>
      <c r="F135" s="372"/>
      <c r="G135" s="375"/>
      <c r="H135" s="370"/>
      <c r="I135" s="374"/>
      <c r="J135" s="370"/>
      <c r="K135" s="52" t="s">
        <v>735</v>
      </c>
      <c r="L135" s="52" t="s">
        <v>729</v>
      </c>
      <c r="M135" s="52">
        <v>5.9999999999999995E-4</v>
      </c>
      <c r="N135" s="51">
        <v>25.5</v>
      </c>
      <c r="O135" s="47">
        <f t="shared" si="0"/>
        <v>1.5299999999999999E-2</v>
      </c>
      <c r="P135" s="370"/>
      <c r="Q135" s="370"/>
      <c r="R135" s="370"/>
    </row>
    <row r="136" spans="1:18" ht="12.75" customHeight="1">
      <c r="A136" s="376"/>
      <c r="B136" s="377"/>
      <c r="C136" s="413"/>
      <c r="D136" s="392"/>
      <c r="E136" s="385"/>
      <c r="F136" s="372"/>
      <c r="G136" s="375"/>
      <c r="H136" s="370"/>
      <c r="I136" s="374"/>
      <c r="J136" s="370"/>
      <c r="K136" s="52"/>
      <c r="L136" s="52"/>
      <c r="M136" s="52"/>
      <c r="N136" s="51"/>
      <c r="O136" s="47">
        <f t="shared" si="0"/>
        <v>0</v>
      </c>
      <c r="P136" s="370"/>
      <c r="Q136" s="370"/>
      <c r="R136" s="370"/>
    </row>
    <row r="137" spans="1:18" ht="12.75" customHeight="1">
      <c r="A137" s="420"/>
      <c r="B137" s="377"/>
      <c r="C137" s="379" t="s">
        <v>740</v>
      </c>
      <c r="D137" s="376"/>
      <c r="E137" s="372"/>
      <c r="F137" s="372">
        <f t="shared" si="146"/>
        <v>0</v>
      </c>
      <c r="G137" s="403"/>
      <c r="H137" s="370">
        <f t="shared" si="147"/>
        <v>0</v>
      </c>
      <c r="I137" s="403"/>
      <c r="J137" s="370">
        <f t="shared" si="148"/>
        <v>0</v>
      </c>
      <c r="K137" s="52"/>
      <c r="L137" s="52"/>
      <c r="M137" s="52"/>
      <c r="N137" s="51"/>
      <c r="O137" s="47">
        <f t="shared" ref="O137:O200" si="158">M137*N137</f>
        <v>0</v>
      </c>
      <c r="P137" s="370">
        <f t="shared" ref="P137" si="159">E137*F137</f>
        <v>0</v>
      </c>
      <c r="Q137" s="370">
        <f t="shared" ref="Q137" si="160">SUM(O137:O140)</f>
        <v>0</v>
      </c>
      <c r="R137" s="370">
        <f t="shared" ref="R137" si="161">Q137*1.02*1.05*$R$14</f>
        <v>0</v>
      </c>
    </row>
    <row r="138" spans="1:18" ht="12.75" customHeight="1">
      <c r="A138" s="420"/>
      <c r="B138" s="377"/>
      <c r="C138" s="379"/>
      <c r="D138" s="376"/>
      <c r="E138" s="372"/>
      <c r="F138" s="372"/>
      <c r="G138" s="404"/>
      <c r="H138" s="370"/>
      <c r="I138" s="404"/>
      <c r="J138" s="370"/>
      <c r="K138" s="52"/>
      <c r="L138" s="52"/>
      <c r="M138" s="52"/>
      <c r="N138" s="52"/>
      <c r="O138" s="47">
        <f t="shared" si="158"/>
        <v>0</v>
      </c>
      <c r="P138" s="370"/>
      <c r="Q138" s="370"/>
      <c r="R138" s="370"/>
    </row>
    <row r="139" spans="1:18" ht="12.75" customHeight="1">
      <c r="A139" s="420"/>
      <c r="B139" s="377"/>
      <c r="C139" s="379"/>
      <c r="D139" s="376"/>
      <c r="E139" s="372"/>
      <c r="F139" s="372"/>
      <c r="G139" s="404"/>
      <c r="H139" s="370"/>
      <c r="I139" s="404"/>
      <c r="J139" s="370"/>
      <c r="K139" s="52"/>
      <c r="L139" s="52"/>
      <c r="M139" s="53"/>
      <c r="N139" s="51"/>
      <c r="O139" s="47">
        <f t="shared" si="158"/>
        <v>0</v>
      </c>
      <c r="P139" s="370"/>
      <c r="Q139" s="370"/>
      <c r="R139" s="370"/>
    </row>
    <row r="140" spans="1:18" ht="12.75" customHeight="1">
      <c r="A140" s="420"/>
      <c r="B140" s="377"/>
      <c r="C140" s="379"/>
      <c r="D140" s="376"/>
      <c r="E140" s="372"/>
      <c r="F140" s="372"/>
      <c r="G140" s="405"/>
      <c r="H140" s="370"/>
      <c r="I140" s="405"/>
      <c r="J140" s="370"/>
      <c r="K140" s="52"/>
      <c r="L140" s="52"/>
      <c r="M140" s="52"/>
      <c r="N140" s="51"/>
      <c r="O140" s="47">
        <f t="shared" si="158"/>
        <v>0</v>
      </c>
      <c r="P140" s="370"/>
      <c r="Q140" s="370"/>
      <c r="R140" s="370"/>
    </row>
    <row r="141" spans="1:18" ht="12.75" customHeight="1">
      <c r="A141" s="420">
        <v>1</v>
      </c>
      <c r="B141" s="411" t="s">
        <v>726</v>
      </c>
      <c r="C141" s="411" t="s">
        <v>741</v>
      </c>
      <c r="D141" s="414" t="s">
        <v>670</v>
      </c>
      <c r="E141" s="378">
        <v>12</v>
      </c>
      <c r="F141" s="372">
        <f t="shared" si="146"/>
        <v>8.3018293480000001</v>
      </c>
      <c r="G141" s="375">
        <v>0.11</v>
      </c>
      <c r="H141" s="370">
        <f t="shared" si="147"/>
        <v>0.2714569</v>
      </c>
      <c r="I141" s="374">
        <v>0.76</v>
      </c>
      <c r="J141" s="370">
        <f t="shared" si="148"/>
        <v>2.3237759999999996</v>
      </c>
      <c r="K141" s="52" t="s">
        <v>730</v>
      </c>
      <c r="L141" s="52" t="s">
        <v>729</v>
      </c>
      <c r="M141" s="52">
        <v>1.26</v>
      </c>
      <c r="N141" s="51">
        <v>4</v>
      </c>
      <c r="O141" s="47">
        <f t="shared" si="158"/>
        <v>5.04</v>
      </c>
      <c r="P141" s="370">
        <f t="shared" ref="P141" si="162">E141*F141</f>
        <v>99.621952176000008</v>
      </c>
      <c r="Q141" s="370">
        <f t="shared" ref="Q141" si="163">SUM(O141:O144)</f>
        <v>5.04</v>
      </c>
      <c r="R141" s="370">
        <f t="shared" ref="R141" si="164">Q141*1.02*1.05*$R$14</f>
        <v>5.706596448</v>
      </c>
    </row>
    <row r="142" spans="1:18" ht="12.75" customHeight="1">
      <c r="A142" s="420"/>
      <c r="B142" s="412"/>
      <c r="C142" s="412"/>
      <c r="D142" s="415"/>
      <c r="E142" s="378"/>
      <c r="F142" s="372"/>
      <c r="G142" s="375"/>
      <c r="H142" s="370"/>
      <c r="I142" s="374"/>
      <c r="J142" s="370"/>
      <c r="K142" s="52"/>
      <c r="L142" s="52"/>
      <c r="M142" s="52"/>
      <c r="N142" s="51"/>
      <c r="O142" s="47">
        <f t="shared" si="158"/>
        <v>0</v>
      </c>
      <c r="P142" s="370"/>
      <c r="Q142" s="370"/>
      <c r="R142" s="370"/>
    </row>
    <row r="143" spans="1:18" ht="12.75" customHeight="1">
      <c r="A143" s="420"/>
      <c r="B143" s="412"/>
      <c r="C143" s="412"/>
      <c r="D143" s="415"/>
      <c r="E143" s="378"/>
      <c r="F143" s="372"/>
      <c r="G143" s="375"/>
      <c r="H143" s="370"/>
      <c r="I143" s="374"/>
      <c r="J143" s="370"/>
      <c r="K143" s="52"/>
      <c r="L143" s="52"/>
      <c r="M143" s="53"/>
      <c r="N143" s="51"/>
      <c r="O143" s="47">
        <f t="shared" si="158"/>
        <v>0</v>
      </c>
      <c r="P143" s="370"/>
      <c r="Q143" s="370"/>
      <c r="R143" s="370"/>
    </row>
    <row r="144" spans="1:18" ht="12.75" customHeight="1">
      <c r="A144" s="420"/>
      <c r="B144" s="413"/>
      <c r="C144" s="413"/>
      <c r="D144" s="416"/>
      <c r="E144" s="378"/>
      <c r="F144" s="372"/>
      <c r="G144" s="375"/>
      <c r="H144" s="370"/>
      <c r="I144" s="374"/>
      <c r="J144" s="370"/>
      <c r="K144" s="52"/>
      <c r="L144" s="52"/>
      <c r="M144" s="52"/>
      <c r="N144" s="51"/>
      <c r="O144" s="47">
        <f t="shared" si="158"/>
        <v>0</v>
      </c>
      <c r="P144" s="370"/>
      <c r="Q144" s="370"/>
      <c r="R144" s="370"/>
    </row>
    <row r="145" spans="1:18" ht="12.75" customHeight="1">
      <c r="A145" s="420">
        <v>2</v>
      </c>
      <c r="B145" s="377" t="s">
        <v>742</v>
      </c>
      <c r="C145" s="377" t="s">
        <v>743</v>
      </c>
      <c r="D145" s="414" t="s">
        <v>670</v>
      </c>
      <c r="E145" s="372">
        <v>6</v>
      </c>
      <c r="F145" s="372">
        <f t="shared" si="146"/>
        <v>32.611148024000002</v>
      </c>
      <c r="G145" s="375">
        <v>0.7</v>
      </c>
      <c r="H145" s="370">
        <f t="shared" si="147"/>
        <v>1.7274529999999999</v>
      </c>
      <c r="I145" s="375">
        <v>0.28000000000000003</v>
      </c>
      <c r="J145" s="370">
        <f t="shared" si="148"/>
        <v>0.856128</v>
      </c>
      <c r="K145" s="52" t="s">
        <v>744</v>
      </c>
      <c r="L145" s="52" t="s">
        <v>729</v>
      </c>
      <c r="M145" s="52">
        <v>1.02</v>
      </c>
      <c r="N145" s="51">
        <v>26</v>
      </c>
      <c r="O145" s="47">
        <f t="shared" si="158"/>
        <v>26.52</v>
      </c>
      <c r="P145" s="370">
        <f t="shared" ref="P145" si="165">E145*F145</f>
        <v>195.66688814400001</v>
      </c>
      <c r="Q145" s="370">
        <f t="shared" ref="Q145" si="166">SUM(O145:O148)</f>
        <v>26.52</v>
      </c>
      <c r="R145" s="370">
        <f t="shared" ref="R145" si="167">Q145*1.02*1.05*$R$14</f>
        <v>30.027567024</v>
      </c>
    </row>
    <row r="146" spans="1:18" ht="12.75" customHeight="1">
      <c r="A146" s="420"/>
      <c r="B146" s="377"/>
      <c r="C146" s="377"/>
      <c r="D146" s="415"/>
      <c r="E146" s="372"/>
      <c r="F146" s="372"/>
      <c r="G146" s="375"/>
      <c r="H146" s="370"/>
      <c r="I146" s="375"/>
      <c r="J146" s="370"/>
      <c r="K146" s="52"/>
      <c r="L146" s="52"/>
      <c r="M146" s="52"/>
      <c r="N146" s="51"/>
      <c r="O146" s="47">
        <f t="shared" si="158"/>
        <v>0</v>
      </c>
      <c r="P146" s="370"/>
      <c r="Q146" s="370"/>
      <c r="R146" s="370"/>
    </row>
    <row r="147" spans="1:18" ht="12.75" customHeight="1">
      <c r="A147" s="420"/>
      <c r="B147" s="377"/>
      <c r="C147" s="377"/>
      <c r="D147" s="415"/>
      <c r="E147" s="372"/>
      <c r="F147" s="372"/>
      <c r="G147" s="375"/>
      <c r="H147" s="370"/>
      <c r="I147" s="375"/>
      <c r="J147" s="370"/>
      <c r="K147" s="52"/>
      <c r="L147" s="52"/>
      <c r="M147" s="53"/>
      <c r="N147" s="51"/>
      <c r="O147" s="47">
        <f t="shared" si="158"/>
        <v>0</v>
      </c>
      <c r="P147" s="370"/>
      <c r="Q147" s="370"/>
      <c r="R147" s="370"/>
    </row>
    <row r="148" spans="1:18" ht="12.75" customHeight="1">
      <c r="A148" s="420"/>
      <c r="B148" s="377"/>
      <c r="C148" s="377"/>
      <c r="D148" s="416"/>
      <c r="E148" s="372"/>
      <c r="F148" s="372"/>
      <c r="G148" s="375"/>
      <c r="H148" s="370"/>
      <c r="I148" s="375"/>
      <c r="J148" s="370"/>
      <c r="K148" s="52"/>
      <c r="L148" s="52"/>
      <c r="M148" s="52"/>
      <c r="N148" s="51"/>
      <c r="O148" s="47">
        <f t="shared" si="158"/>
        <v>0</v>
      </c>
      <c r="P148" s="370"/>
      <c r="Q148" s="370"/>
      <c r="R148" s="370"/>
    </row>
    <row r="149" spans="1:18" ht="12.75" customHeight="1">
      <c r="A149" s="420">
        <v>3</v>
      </c>
      <c r="B149" s="377" t="s">
        <v>745</v>
      </c>
      <c r="C149" s="377" t="s">
        <v>746</v>
      </c>
      <c r="D149" s="376" t="s">
        <v>623</v>
      </c>
      <c r="E149" s="380">
        <v>0.16200000000000001</v>
      </c>
      <c r="F149" s="372">
        <f t="shared" si="146"/>
        <v>20.962900399999999</v>
      </c>
      <c r="G149" s="375">
        <v>6.76</v>
      </c>
      <c r="H149" s="370">
        <f t="shared" si="147"/>
        <v>16.682260400000001</v>
      </c>
      <c r="I149" s="393">
        <v>1.4</v>
      </c>
      <c r="J149" s="370">
        <f t="shared" si="148"/>
        <v>4.2806399999999991</v>
      </c>
      <c r="K149" s="52"/>
      <c r="L149" s="52"/>
      <c r="M149" s="52"/>
      <c r="N149" s="51"/>
      <c r="O149" s="47">
        <f t="shared" si="158"/>
        <v>0</v>
      </c>
      <c r="P149" s="370">
        <f t="shared" ref="P149" si="168">E149*F149</f>
        <v>3.3959898647999998</v>
      </c>
      <c r="Q149" s="370">
        <f t="shared" ref="Q149" si="169">SUM(O149:O152)</f>
        <v>0</v>
      </c>
      <c r="R149" s="370">
        <f t="shared" ref="R149" si="170">Q149*1.02*1.05*$R$14</f>
        <v>0</v>
      </c>
    </row>
    <row r="150" spans="1:18" ht="12.75" customHeight="1">
      <c r="A150" s="420"/>
      <c r="B150" s="377"/>
      <c r="C150" s="377"/>
      <c r="D150" s="376"/>
      <c r="E150" s="380"/>
      <c r="F150" s="372"/>
      <c r="G150" s="375"/>
      <c r="H150" s="370"/>
      <c r="I150" s="393"/>
      <c r="J150" s="370"/>
      <c r="K150" s="52"/>
      <c r="L150" s="52"/>
      <c r="M150" s="52"/>
      <c r="N150" s="51"/>
      <c r="O150" s="47">
        <f t="shared" si="158"/>
        <v>0</v>
      </c>
      <c r="P150" s="370"/>
      <c r="Q150" s="370"/>
      <c r="R150" s="370"/>
    </row>
    <row r="151" spans="1:18" ht="12.75" customHeight="1">
      <c r="A151" s="420"/>
      <c r="B151" s="377"/>
      <c r="C151" s="377"/>
      <c r="D151" s="376"/>
      <c r="E151" s="380"/>
      <c r="F151" s="372"/>
      <c r="G151" s="375"/>
      <c r="H151" s="370"/>
      <c r="I151" s="393"/>
      <c r="J151" s="370"/>
      <c r="K151" s="52"/>
      <c r="L151" s="52"/>
      <c r="M151" s="53"/>
      <c r="N151" s="51"/>
      <c r="O151" s="47">
        <f t="shared" si="158"/>
        <v>0</v>
      </c>
      <c r="P151" s="370"/>
      <c r="Q151" s="370"/>
      <c r="R151" s="370"/>
    </row>
    <row r="152" spans="1:18" ht="12.75" customHeight="1">
      <c r="A152" s="420"/>
      <c r="B152" s="377"/>
      <c r="C152" s="377"/>
      <c r="D152" s="376"/>
      <c r="E152" s="380"/>
      <c r="F152" s="372"/>
      <c r="G152" s="375"/>
      <c r="H152" s="370"/>
      <c r="I152" s="393"/>
      <c r="J152" s="370"/>
      <c r="K152" s="52"/>
      <c r="L152" s="52"/>
      <c r="M152" s="52"/>
      <c r="N152" s="51"/>
      <c r="O152" s="47">
        <f t="shared" si="158"/>
        <v>0</v>
      </c>
      <c r="P152" s="370"/>
      <c r="Q152" s="370"/>
      <c r="R152" s="370"/>
    </row>
    <row r="153" spans="1:18" ht="12.75" customHeight="1">
      <c r="A153" s="420">
        <v>4</v>
      </c>
      <c r="B153" s="377" t="s">
        <v>747</v>
      </c>
      <c r="C153" s="377" t="s">
        <v>748</v>
      </c>
      <c r="D153" s="395" t="s">
        <v>749</v>
      </c>
      <c r="E153" s="378">
        <v>120</v>
      </c>
      <c r="F153" s="372">
        <f t="shared" si="146"/>
        <v>0.58537904039999999</v>
      </c>
      <c r="G153" s="375"/>
      <c r="H153" s="370">
        <f t="shared" si="147"/>
        <v>0</v>
      </c>
      <c r="I153" s="374"/>
      <c r="J153" s="370">
        <f t="shared" si="148"/>
        <v>0</v>
      </c>
      <c r="K153" s="52" t="s">
        <v>750</v>
      </c>
      <c r="L153" s="52" t="s">
        <v>684</v>
      </c>
      <c r="M153" s="52">
        <v>1</v>
      </c>
      <c r="N153" s="51">
        <v>0.51700000000000002</v>
      </c>
      <c r="O153" s="47">
        <f t="shared" si="158"/>
        <v>0.51700000000000002</v>
      </c>
      <c r="P153" s="370">
        <f t="shared" ref="P153" si="171">E153*F153</f>
        <v>70.245484848000004</v>
      </c>
      <c r="Q153" s="370">
        <f t="shared" ref="Q153" si="172">SUM(O153:O156)</f>
        <v>0.51700000000000002</v>
      </c>
      <c r="R153" s="370">
        <f t="shared" ref="R153" si="173">Q153*1.02*1.05*$R$14</f>
        <v>0.58537904039999999</v>
      </c>
    </row>
    <row r="154" spans="1:18" ht="12.75" customHeight="1">
      <c r="A154" s="420"/>
      <c r="B154" s="377"/>
      <c r="C154" s="377"/>
      <c r="D154" s="395"/>
      <c r="E154" s="378"/>
      <c r="F154" s="372"/>
      <c r="G154" s="375"/>
      <c r="H154" s="370"/>
      <c r="I154" s="374"/>
      <c r="J154" s="370"/>
      <c r="K154" s="52"/>
      <c r="L154" s="52"/>
      <c r="M154" s="52"/>
      <c r="N154" s="51"/>
      <c r="O154" s="47">
        <f t="shared" si="158"/>
        <v>0</v>
      </c>
      <c r="P154" s="370"/>
      <c r="Q154" s="370"/>
      <c r="R154" s="370"/>
    </row>
    <row r="155" spans="1:18" ht="12.75" customHeight="1">
      <c r="A155" s="420"/>
      <c r="B155" s="377"/>
      <c r="C155" s="377"/>
      <c r="D155" s="395"/>
      <c r="E155" s="378"/>
      <c r="F155" s="372"/>
      <c r="G155" s="375"/>
      <c r="H155" s="370"/>
      <c r="I155" s="374"/>
      <c r="J155" s="370"/>
      <c r="K155" s="52"/>
      <c r="L155" s="52"/>
      <c r="M155" s="53"/>
      <c r="N155" s="51"/>
      <c r="O155" s="47">
        <f t="shared" si="158"/>
        <v>0</v>
      </c>
      <c r="P155" s="370"/>
      <c r="Q155" s="370"/>
      <c r="R155" s="370"/>
    </row>
    <row r="156" spans="1:18" ht="12.75" customHeight="1">
      <c r="A156" s="420"/>
      <c r="B156" s="377"/>
      <c r="C156" s="377"/>
      <c r="D156" s="395"/>
      <c r="E156" s="378"/>
      <c r="F156" s="372"/>
      <c r="G156" s="375"/>
      <c r="H156" s="370"/>
      <c r="I156" s="374"/>
      <c r="J156" s="370"/>
      <c r="K156" s="52"/>
      <c r="L156" s="52"/>
      <c r="M156" s="52"/>
      <c r="N156" s="51"/>
      <c r="O156" s="47">
        <f t="shared" si="158"/>
        <v>0</v>
      </c>
      <c r="P156" s="370"/>
      <c r="Q156" s="370"/>
      <c r="R156" s="370"/>
    </row>
    <row r="157" spans="1:18" ht="12.75" customHeight="1">
      <c r="A157" s="420">
        <v>5</v>
      </c>
      <c r="B157" s="377" t="s">
        <v>747</v>
      </c>
      <c r="C157" s="377" t="s">
        <v>751</v>
      </c>
      <c r="D157" s="395" t="s">
        <v>749</v>
      </c>
      <c r="E157" s="378">
        <v>120</v>
      </c>
      <c r="F157" s="372">
        <f t="shared" si="146"/>
        <v>11.445745405499999</v>
      </c>
      <c r="G157" s="375"/>
      <c r="H157" s="370">
        <f t="shared" si="147"/>
        <v>0</v>
      </c>
      <c r="I157" s="374"/>
      <c r="J157" s="370">
        <f t="shared" si="148"/>
        <v>0</v>
      </c>
      <c r="K157" s="52" t="s">
        <v>752</v>
      </c>
      <c r="L157" s="52" t="s">
        <v>684</v>
      </c>
      <c r="M157" s="52">
        <v>1</v>
      </c>
      <c r="N157" s="51">
        <v>9.84</v>
      </c>
      <c r="O157" s="47">
        <f t="shared" si="158"/>
        <v>9.84</v>
      </c>
      <c r="P157" s="370">
        <f t="shared" ref="P157" si="174">E157*F157</f>
        <v>1373.4894486599999</v>
      </c>
      <c r="Q157" s="370">
        <f t="shared" ref="Q157" si="175">SUM(O157:O160)</f>
        <v>10.108749999999999</v>
      </c>
      <c r="R157" s="370">
        <f t="shared" ref="R157" si="176">Q157*1.02*1.05*$R$14</f>
        <v>11.445745405499999</v>
      </c>
    </row>
    <row r="158" spans="1:18" ht="12.75" customHeight="1">
      <c r="A158" s="420"/>
      <c r="B158" s="377"/>
      <c r="C158" s="377"/>
      <c r="D158" s="395"/>
      <c r="E158" s="378"/>
      <c r="F158" s="372"/>
      <c r="G158" s="375"/>
      <c r="H158" s="370"/>
      <c r="I158" s="374"/>
      <c r="J158" s="370"/>
      <c r="K158" s="52" t="s">
        <v>753</v>
      </c>
      <c r="L158" s="52" t="s">
        <v>68</v>
      </c>
      <c r="M158" s="52">
        <v>0.25</v>
      </c>
      <c r="N158" s="51">
        <v>0.46700000000000003</v>
      </c>
      <c r="O158" s="47">
        <f t="shared" si="158"/>
        <v>0.11675000000000001</v>
      </c>
      <c r="P158" s="370"/>
      <c r="Q158" s="370"/>
      <c r="R158" s="370"/>
    </row>
    <row r="159" spans="1:18" ht="12.75" customHeight="1">
      <c r="A159" s="420"/>
      <c r="B159" s="377"/>
      <c r="C159" s="377"/>
      <c r="D159" s="395"/>
      <c r="E159" s="378"/>
      <c r="F159" s="372"/>
      <c r="G159" s="375"/>
      <c r="H159" s="370"/>
      <c r="I159" s="374"/>
      <c r="J159" s="370"/>
      <c r="K159" s="52" t="s">
        <v>754</v>
      </c>
      <c r="L159" s="52" t="s">
        <v>68</v>
      </c>
      <c r="M159" s="59">
        <v>0.4</v>
      </c>
      <c r="N159" s="51">
        <v>0.38</v>
      </c>
      <c r="O159" s="47">
        <f t="shared" si="158"/>
        <v>0.15200000000000002</v>
      </c>
      <c r="P159" s="370"/>
      <c r="Q159" s="370"/>
      <c r="R159" s="370"/>
    </row>
    <row r="160" spans="1:18" ht="12.75" customHeight="1">
      <c r="A160" s="420"/>
      <c r="B160" s="377"/>
      <c r="C160" s="377"/>
      <c r="D160" s="395"/>
      <c r="E160" s="378"/>
      <c r="F160" s="372"/>
      <c r="G160" s="375"/>
      <c r="H160" s="370"/>
      <c r="I160" s="374"/>
      <c r="J160" s="370"/>
      <c r="K160" s="52"/>
      <c r="L160" s="52"/>
      <c r="M160" s="52"/>
      <c r="N160" s="51"/>
      <c r="O160" s="47">
        <f t="shared" si="158"/>
        <v>0</v>
      </c>
      <c r="P160" s="370"/>
      <c r="Q160" s="370"/>
      <c r="R160" s="370"/>
    </row>
    <row r="161" spans="1:18" ht="12.75" customHeight="1">
      <c r="A161" s="376"/>
      <c r="B161" s="411"/>
      <c r="C161" s="470" t="s">
        <v>755</v>
      </c>
      <c r="D161" s="414"/>
      <c r="E161" s="378"/>
      <c r="F161" s="372">
        <f t="shared" si="146"/>
        <v>0</v>
      </c>
      <c r="G161" s="375"/>
      <c r="H161" s="370">
        <f t="shared" si="147"/>
        <v>0</v>
      </c>
      <c r="I161" s="375"/>
      <c r="J161" s="370">
        <f t="shared" si="148"/>
        <v>0</v>
      </c>
      <c r="K161" s="52"/>
      <c r="L161" s="52"/>
      <c r="M161" s="52"/>
      <c r="N161" s="51"/>
      <c r="O161" s="47">
        <f t="shared" si="158"/>
        <v>0</v>
      </c>
      <c r="P161" s="370">
        <f t="shared" ref="P161" si="177">E161*F161</f>
        <v>0</v>
      </c>
      <c r="Q161" s="370">
        <f t="shared" ref="Q161" si="178">SUM(O161:O164)</f>
        <v>0</v>
      </c>
      <c r="R161" s="370">
        <f t="shared" ref="R161" si="179">Q161*1.02*1.05*$R$14</f>
        <v>0</v>
      </c>
    </row>
    <row r="162" spans="1:18" ht="12.75" customHeight="1">
      <c r="A162" s="376"/>
      <c r="B162" s="412"/>
      <c r="C162" s="471"/>
      <c r="D162" s="415"/>
      <c r="E162" s="378"/>
      <c r="F162" s="372"/>
      <c r="G162" s="375"/>
      <c r="H162" s="370"/>
      <c r="I162" s="375"/>
      <c r="J162" s="370"/>
      <c r="K162" s="52"/>
      <c r="L162" s="52"/>
      <c r="M162" s="52"/>
      <c r="N162" s="51"/>
      <c r="O162" s="47">
        <f t="shared" si="158"/>
        <v>0</v>
      </c>
      <c r="P162" s="370"/>
      <c r="Q162" s="370"/>
      <c r="R162" s="370"/>
    </row>
    <row r="163" spans="1:18" ht="12.75" customHeight="1">
      <c r="A163" s="376"/>
      <c r="B163" s="412"/>
      <c r="C163" s="471"/>
      <c r="D163" s="415"/>
      <c r="E163" s="378"/>
      <c r="F163" s="372"/>
      <c r="G163" s="375"/>
      <c r="H163" s="370"/>
      <c r="I163" s="375"/>
      <c r="J163" s="370"/>
      <c r="K163" s="52"/>
      <c r="L163" s="52"/>
      <c r="M163" s="53"/>
      <c r="N163" s="30"/>
      <c r="O163" s="47">
        <f t="shared" si="158"/>
        <v>0</v>
      </c>
      <c r="P163" s="370"/>
      <c r="Q163" s="370"/>
      <c r="R163" s="370"/>
    </row>
    <row r="164" spans="1:18" ht="12.75" customHeight="1">
      <c r="A164" s="376"/>
      <c r="B164" s="413"/>
      <c r="C164" s="472"/>
      <c r="D164" s="416"/>
      <c r="E164" s="378"/>
      <c r="F164" s="372"/>
      <c r="G164" s="375"/>
      <c r="H164" s="370"/>
      <c r="I164" s="375"/>
      <c r="J164" s="370"/>
      <c r="K164" s="52"/>
      <c r="L164" s="52"/>
      <c r="M164" s="52"/>
      <c r="N164" s="51"/>
      <c r="O164" s="47">
        <f t="shared" si="158"/>
        <v>0</v>
      </c>
      <c r="P164" s="370"/>
      <c r="Q164" s="370"/>
      <c r="R164" s="370"/>
    </row>
    <row r="165" spans="1:18" ht="12.75" customHeight="1">
      <c r="A165" s="376">
        <v>1</v>
      </c>
      <c r="B165" s="411" t="s">
        <v>726</v>
      </c>
      <c r="C165" s="411" t="s">
        <v>737</v>
      </c>
      <c r="D165" s="414" t="s">
        <v>670</v>
      </c>
      <c r="E165" s="380">
        <v>12.25</v>
      </c>
      <c r="F165" s="372">
        <f t="shared" si="146"/>
        <v>8.3141936403039995</v>
      </c>
      <c r="G165" s="375">
        <v>0.11</v>
      </c>
      <c r="H165" s="370">
        <f t="shared" si="147"/>
        <v>0.2714569</v>
      </c>
      <c r="I165" s="374">
        <v>0.76</v>
      </c>
      <c r="J165" s="370">
        <f t="shared" si="148"/>
        <v>2.3237759999999996</v>
      </c>
      <c r="K165" s="52" t="s">
        <v>730</v>
      </c>
      <c r="L165" s="52" t="s">
        <v>729</v>
      </c>
      <c r="M165" s="52">
        <v>1.26</v>
      </c>
      <c r="N165" s="51">
        <v>4</v>
      </c>
      <c r="O165" s="47">
        <f t="shared" si="158"/>
        <v>5.04</v>
      </c>
      <c r="P165" s="370">
        <f t="shared" ref="P165" si="180">E165*F165</f>
        <v>101.848872093724</v>
      </c>
      <c r="Q165" s="370">
        <f t="shared" ref="Q165" si="181">SUM(O165:O168)</f>
        <v>5.0509199999999996</v>
      </c>
      <c r="R165" s="370">
        <f t="shared" ref="R165" si="182">Q165*1.02*1.05*$R$14</f>
        <v>5.7189607403039995</v>
      </c>
    </row>
    <row r="166" spans="1:18" ht="12.75" customHeight="1">
      <c r="A166" s="376"/>
      <c r="B166" s="412"/>
      <c r="C166" s="412"/>
      <c r="D166" s="415"/>
      <c r="E166" s="380"/>
      <c r="F166" s="372"/>
      <c r="G166" s="375"/>
      <c r="H166" s="370"/>
      <c r="I166" s="374"/>
      <c r="J166" s="370"/>
      <c r="K166" s="52"/>
      <c r="L166" s="52"/>
      <c r="M166" s="52"/>
      <c r="N166" s="51"/>
      <c r="O166" s="47">
        <f t="shared" si="158"/>
        <v>0</v>
      </c>
      <c r="P166" s="370"/>
      <c r="Q166" s="370"/>
      <c r="R166" s="370"/>
    </row>
    <row r="167" spans="1:18" ht="12.75" customHeight="1">
      <c r="A167" s="376"/>
      <c r="B167" s="412"/>
      <c r="C167" s="412"/>
      <c r="D167" s="415"/>
      <c r="E167" s="380"/>
      <c r="F167" s="372"/>
      <c r="G167" s="375"/>
      <c r="H167" s="370"/>
      <c r="I167" s="374"/>
      <c r="J167" s="370"/>
      <c r="K167" s="52" t="s">
        <v>728</v>
      </c>
      <c r="L167" s="52" t="s">
        <v>729</v>
      </c>
      <c r="M167" s="52">
        <v>7.0000000000000007E-2</v>
      </c>
      <c r="N167" s="51">
        <v>0.156</v>
      </c>
      <c r="O167" s="47">
        <f t="shared" si="158"/>
        <v>1.0920000000000001E-2</v>
      </c>
      <c r="P167" s="370"/>
      <c r="Q167" s="370"/>
      <c r="R167" s="370"/>
    </row>
    <row r="168" spans="1:18" ht="12.75" customHeight="1">
      <c r="A168" s="376"/>
      <c r="B168" s="413"/>
      <c r="C168" s="413"/>
      <c r="D168" s="416"/>
      <c r="E168" s="380"/>
      <c r="F168" s="372"/>
      <c r="G168" s="375"/>
      <c r="H168" s="370"/>
      <c r="I168" s="374"/>
      <c r="J168" s="370"/>
      <c r="K168" s="52"/>
      <c r="L168" s="52"/>
      <c r="M168" s="52"/>
      <c r="N168" s="51"/>
      <c r="O168" s="47">
        <f t="shared" si="158"/>
        <v>0</v>
      </c>
      <c r="P168" s="370"/>
      <c r="Q168" s="370"/>
      <c r="R168" s="370"/>
    </row>
    <row r="169" spans="1:18" ht="12.75" customHeight="1">
      <c r="A169" s="376">
        <v>2</v>
      </c>
      <c r="B169" s="411" t="s">
        <v>756</v>
      </c>
      <c r="C169" s="411" t="s">
        <v>757</v>
      </c>
      <c r="D169" s="414" t="s">
        <v>670</v>
      </c>
      <c r="E169" s="444">
        <v>9.8000000000000007</v>
      </c>
      <c r="F169" s="372">
        <f t="shared" si="146"/>
        <v>18.060215394998</v>
      </c>
      <c r="G169" s="403">
        <v>7.0000000000000007E-2</v>
      </c>
      <c r="H169" s="370">
        <f t="shared" si="147"/>
        <v>0.17274530000000002</v>
      </c>
      <c r="I169" s="403">
        <v>0.21</v>
      </c>
      <c r="J169" s="370">
        <f t="shared" si="148"/>
        <v>0.642096</v>
      </c>
      <c r="K169" s="52" t="s">
        <v>758</v>
      </c>
      <c r="L169" s="52" t="s">
        <v>729</v>
      </c>
      <c r="M169" s="52">
        <v>1.3640000000000001</v>
      </c>
      <c r="N169" s="30">
        <v>4</v>
      </c>
      <c r="O169" s="47">
        <f t="shared" si="158"/>
        <v>5.4560000000000004</v>
      </c>
      <c r="P169" s="370">
        <f t="shared" ref="P169" si="183">E169*F169</f>
        <v>176.9901108709804</v>
      </c>
      <c r="Q169" s="370">
        <f t="shared" ref="Q169" si="184">SUM(O169:O172)</f>
        <v>15.230915</v>
      </c>
      <c r="R169" s="370">
        <f t="shared" ref="R169" si="185">Q169*1.02*1.05*$R$14</f>
        <v>17.245374094997999</v>
      </c>
    </row>
    <row r="170" spans="1:18" ht="12.75" customHeight="1">
      <c r="A170" s="376"/>
      <c r="B170" s="412"/>
      <c r="C170" s="412"/>
      <c r="D170" s="415"/>
      <c r="E170" s="445"/>
      <c r="F170" s="372"/>
      <c r="G170" s="404"/>
      <c r="H170" s="370"/>
      <c r="I170" s="404"/>
      <c r="J170" s="370"/>
      <c r="K170" s="52"/>
      <c r="L170" s="52"/>
      <c r="M170" s="52"/>
      <c r="N170" s="51"/>
      <c r="O170" s="47">
        <f t="shared" si="158"/>
        <v>0</v>
      </c>
      <c r="P170" s="370"/>
      <c r="Q170" s="370"/>
      <c r="R170" s="370"/>
    </row>
    <row r="171" spans="1:18" ht="12.75" customHeight="1">
      <c r="A171" s="376"/>
      <c r="B171" s="412"/>
      <c r="C171" s="412"/>
      <c r="D171" s="415"/>
      <c r="E171" s="445"/>
      <c r="F171" s="372"/>
      <c r="G171" s="404"/>
      <c r="H171" s="370"/>
      <c r="I171" s="404"/>
      <c r="J171" s="370"/>
      <c r="K171" s="52" t="s">
        <v>759</v>
      </c>
      <c r="L171" s="52" t="s">
        <v>623</v>
      </c>
      <c r="M171" s="55">
        <v>0.255</v>
      </c>
      <c r="N171" s="51">
        <v>38.332999999999998</v>
      </c>
      <c r="O171" s="47">
        <f t="shared" si="158"/>
        <v>9.774915</v>
      </c>
      <c r="P171" s="370"/>
      <c r="Q171" s="370"/>
      <c r="R171" s="370"/>
    </row>
    <row r="172" spans="1:18" ht="12.75" customHeight="1">
      <c r="A172" s="376"/>
      <c r="B172" s="413"/>
      <c r="C172" s="413"/>
      <c r="D172" s="416"/>
      <c r="E172" s="446"/>
      <c r="F172" s="372"/>
      <c r="G172" s="405"/>
      <c r="H172" s="370"/>
      <c r="I172" s="405"/>
      <c r="J172" s="370"/>
      <c r="K172" s="52"/>
      <c r="L172" s="52"/>
      <c r="M172" s="52"/>
      <c r="N172" s="51"/>
      <c r="O172" s="47">
        <f t="shared" si="158"/>
        <v>0</v>
      </c>
      <c r="P172" s="370"/>
      <c r="Q172" s="370"/>
      <c r="R172" s="370"/>
    </row>
    <row r="173" spans="1:18" ht="12.75" customHeight="1">
      <c r="A173" s="376">
        <v>3</v>
      </c>
      <c r="B173" s="411" t="s">
        <v>760</v>
      </c>
      <c r="C173" s="411" t="s">
        <v>761</v>
      </c>
      <c r="D173" s="461" t="s">
        <v>684</v>
      </c>
      <c r="E173" s="378">
        <v>245</v>
      </c>
      <c r="F173" s="372">
        <f t="shared" si="146"/>
        <v>4.3789243683999999</v>
      </c>
      <c r="G173" s="375">
        <v>0.21199999999999999</v>
      </c>
      <c r="H173" s="370">
        <f t="shared" si="147"/>
        <v>0.52317148000000002</v>
      </c>
      <c r="I173" s="375">
        <v>0.129</v>
      </c>
      <c r="J173" s="370">
        <f t="shared" si="148"/>
        <v>0.39443040000000001</v>
      </c>
      <c r="K173" s="52" t="s">
        <v>762</v>
      </c>
      <c r="L173" s="52" t="s">
        <v>684</v>
      </c>
      <c r="M173" s="52">
        <v>1</v>
      </c>
      <c r="N173" s="51">
        <v>3.0550000000000002</v>
      </c>
      <c r="O173" s="47">
        <f t="shared" si="158"/>
        <v>3.0550000000000002</v>
      </c>
      <c r="P173" s="370">
        <f t="shared" ref="P173" si="186">E173*F173</f>
        <v>1072.836470258</v>
      </c>
      <c r="Q173" s="370">
        <f t="shared" ref="Q173" si="187">SUM(O173:O176)</f>
        <v>3.0569999999999999</v>
      </c>
      <c r="R173" s="370">
        <f t="shared" ref="R173" si="188">Q173*1.02*1.05*$R$14</f>
        <v>3.4613224883999996</v>
      </c>
    </row>
    <row r="174" spans="1:18" ht="12.75" customHeight="1">
      <c r="A174" s="376"/>
      <c r="B174" s="412"/>
      <c r="C174" s="412"/>
      <c r="D174" s="462"/>
      <c r="E174" s="378"/>
      <c r="F174" s="372"/>
      <c r="G174" s="375"/>
      <c r="H174" s="370"/>
      <c r="I174" s="375"/>
      <c r="J174" s="370"/>
      <c r="K174" s="52"/>
      <c r="L174" s="52"/>
      <c r="M174" s="52"/>
      <c r="N174" s="51"/>
      <c r="O174" s="47">
        <f t="shared" si="158"/>
        <v>0</v>
      </c>
      <c r="P174" s="370"/>
      <c r="Q174" s="370"/>
      <c r="R174" s="370"/>
    </row>
    <row r="175" spans="1:18" ht="12.75" customHeight="1">
      <c r="A175" s="376"/>
      <c r="B175" s="412"/>
      <c r="C175" s="412"/>
      <c r="D175" s="462"/>
      <c r="E175" s="378"/>
      <c r="F175" s="372"/>
      <c r="G175" s="375"/>
      <c r="H175" s="370"/>
      <c r="I175" s="375"/>
      <c r="J175" s="370"/>
      <c r="K175" s="52" t="s">
        <v>758</v>
      </c>
      <c r="L175" s="52" t="s">
        <v>729</v>
      </c>
      <c r="M175" s="53">
        <v>5.0000000000000001E-4</v>
      </c>
      <c r="N175" s="30">
        <v>4</v>
      </c>
      <c r="O175" s="47">
        <f t="shared" si="158"/>
        <v>2E-3</v>
      </c>
      <c r="P175" s="370"/>
      <c r="Q175" s="370"/>
      <c r="R175" s="370"/>
    </row>
    <row r="176" spans="1:18" ht="12.75" customHeight="1">
      <c r="A176" s="376"/>
      <c r="B176" s="413"/>
      <c r="C176" s="413"/>
      <c r="D176" s="463"/>
      <c r="E176" s="378"/>
      <c r="F176" s="372"/>
      <c r="G176" s="375"/>
      <c r="H176" s="370"/>
      <c r="I176" s="375"/>
      <c r="J176" s="370"/>
      <c r="K176" s="52"/>
      <c r="L176" s="52"/>
      <c r="M176" s="52"/>
      <c r="N176" s="51"/>
      <c r="O176" s="47">
        <f t="shared" si="158"/>
        <v>0</v>
      </c>
      <c r="P176" s="370"/>
      <c r="Q176" s="370"/>
      <c r="R176" s="370"/>
    </row>
    <row r="177" spans="1:21" ht="12.75" customHeight="1">
      <c r="A177" s="414"/>
      <c r="B177" s="411"/>
      <c r="C177" s="470" t="s">
        <v>763</v>
      </c>
      <c r="D177" s="461"/>
      <c r="E177" s="439"/>
      <c r="F177" s="372">
        <f t="shared" si="146"/>
        <v>0</v>
      </c>
      <c r="G177" s="403"/>
      <c r="H177" s="370">
        <f t="shared" si="147"/>
        <v>0</v>
      </c>
      <c r="I177" s="403"/>
      <c r="J177" s="370">
        <f t="shared" si="148"/>
        <v>0</v>
      </c>
      <c r="K177" s="52"/>
      <c r="L177" s="52"/>
      <c r="M177" s="52"/>
      <c r="N177" s="51"/>
      <c r="O177" s="47">
        <f t="shared" si="158"/>
        <v>0</v>
      </c>
      <c r="P177" s="370">
        <f t="shared" ref="P177" si="189">E177*F177</f>
        <v>0</v>
      </c>
      <c r="Q177" s="370">
        <f t="shared" ref="Q177" si="190">SUM(O177:O180)</f>
        <v>0</v>
      </c>
      <c r="R177" s="370">
        <f t="shared" ref="R177" si="191">Q177*1.02*1.05*$R$14</f>
        <v>0</v>
      </c>
    </row>
    <row r="178" spans="1:21" ht="12.75" customHeight="1">
      <c r="A178" s="415"/>
      <c r="B178" s="412"/>
      <c r="C178" s="471"/>
      <c r="D178" s="462"/>
      <c r="E178" s="440"/>
      <c r="F178" s="372"/>
      <c r="G178" s="404"/>
      <c r="H178" s="370"/>
      <c r="I178" s="404"/>
      <c r="J178" s="370"/>
      <c r="K178" s="52"/>
      <c r="L178" s="52"/>
      <c r="M178" s="52"/>
      <c r="N178" s="51"/>
      <c r="O178" s="47">
        <f t="shared" si="158"/>
        <v>0</v>
      </c>
      <c r="P178" s="370"/>
      <c r="Q178" s="370"/>
      <c r="R178" s="370"/>
    </row>
    <row r="179" spans="1:21" ht="12.75" customHeight="1">
      <c r="A179" s="415"/>
      <c r="B179" s="412"/>
      <c r="C179" s="471"/>
      <c r="D179" s="462"/>
      <c r="E179" s="440"/>
      <c r="F179" s="372"/>
      <c r="G179" s="404"/>
      <c r="H179" s="370"/>
      <c r="I179" s="404"/>
      <c r="J179" s="370"/>
      <c r="K179" s="52"/>
      <c r="L179" s="52"/>
      <c r="M179" s="53"/>
      <c r="N179" s="30"/>
      <c r="O179" s="47">
        <f t="shared" si="158"/>
        <v>0</v>
      </c>
      <c r="P179" s="370"/>
      <c r="Q179" s="370"/>
      <c r="R179" s="370"/>
    </row>
    <row r="180" spans="1:21" ht="12.75" customHeight="1">
      <c r="A180" s="416"/>
      <c r="B180" s="413"/>
      <c r="C180" s="472"/>
      <c r="D180" s="463"/>
      <c r="E180" s="441"/>
      <c r="F180" s="372"/>
      <c r="G180" s="405"/>
      <c r="H180" s="370"/>
      <c r="I180" s="405"/>
      <c r="J180" s="370"/>
      <c r="K180" s="52"/>
      <c r="L180" s="52"/>
      <c r="M180" s="52"/>
      <c r="N180" s="51"/>
      <c r="O180" s="47">
        <f t="shared" si="158"/>
        <v>0</v>
      </c>
      <c r="P180" s="370"/>
      <c r="Q180" s="370"/>
      <c r="R180" s="370"/>
    </row>
    <row r="181" spans="1:21" ht="12.75" customHeight="1">
      <c r="A181" s="414">
        <v>1</v>
      </c>
      <c r="B181" s="411" t="s">
        <v>764</v>
      </c>
      <c r="C181" s="411" t="s">
        <v>765</v>
      </c>
      <c r="D181" s="390" t="s">
        <v>101</v>
      </c>
      <c r="E181" s="436">
        <v>9</v>
      </c>
      <c r="F181" s="372">
        <f t="shared" ref="F181:F209" si="192">H181+J181+R181</f>
        <v>181.16179199999996</v>
      </c>
      <c r="G181" s="403"/>
      <c r="H181" s="370">
        <f t="shared" ref="H181:H209" si="193">G181*$P$8/1000</f>
        <v>0</v>
      </c>
      <c r="I181" s="403"/>
      <c r="J181" s="370">
        <f t="shared" ref="J181:J209" si="194">I181*$P$9/1000</f>
        <v>0</v>
      </c>
      <c r="K181" s="52" t="s">
        <v>766</v>
      </c>
      <c r="L181" s="52" t="s">
        <v>101</v>
      </c>
      <c r="M181" s="52">
        <v>1</v>
      </c>
      <c r="N181" s="51">
        <v>160</v>
      </c>
      <c r="O181" s="47">
        <f t="shared" si="158"/>
        <v>160</v>
      </c>
      <c r="P181" s="370">
        <f t="shared" ref="P181" si="195">E181*F181</f>
        <v>1630.4561279999996</v>
      </c>
      <c r="Q181" s="370">
        <f t="shared" ref="Q181" si="196">SUM(O181:O184)</f>
        <v>160</v>
      </c>
      <c r="R181" s="370">
        <f t="shared" ref="R181" si="197">Q181*1.02*1.05*$R$14</f>
        <v>181.16179199999996</v>
      </c>
    </row>
    <row r="182" spans="1:21" ht="12.75" customHeight="1">
      <c r="A182" s="415"/>
      <c r="B182" s="412"/>
      <c r="C182" s="412"/>
      <c r="D182" s="391"/>
      <c r="E182" s="437"/>
      <c r="F182" s="372"/>
      <c r="G182" s="404"/>
      <c r="H182" s="370"/>
      <c r="I182" s="404"/>
      <c r="J182" s="370"/>
      <c r="K182" s="52"/>
      <c r="L182" s="52"/>
      <c r="M182" s="52"/>
      <c r="N182" s="51"/>
      <c r="O182" s="47">
        <f t="shared" si="158"/>
        <v>0</v>
      </c>
      <c r="P182" s="370"/>
      <c r="Q182" s="370"/>
      <c r="R182" s="370"/>
    </row>
    <row r="183" spans="1:21" ht="12.75" customHeight="1">
      <c r="A183" s="415"/>
      <c r="B183" s="412"/>
      <c r="C183" s="412"/>
      <c r="D183" s="391"/>
      <c r="E183" s="437"/>
      <c r="F183" s="372"/>
      <c r="G183" s="404"/>
      <c r="H183" s="370"/>
      <c r="I183" s="404"/>
      <c r="J183" s="370"/>
      <c r="K183" s="52"/>
      <c r="L183" s="52"/>
      <c r="M183" s="53"/>
      <c r="N183" s="51"/>
      <c r="O183" s="47">
        <f t="shared" si="158"/>
        <v>0</v>
      </c>
      <c r="P183" s="370"/>
      <c r="Q183" s="370"/>
      <c r="R183" s="370"/>
    </row>
    <row r="184" spans="1:21" ht="12.75" customHeight="1">
      <c r="A184" s="416"/>
      <c r="B184" s="413"/>
      <c r="C184" s="413"/>
      <c r="D184" s="392"/>
      <c r="E184" s="438"/>
      <c r="F184" s="372"/>
      <c r="G184" s="405"/>
      <c r="H184" s="370"/>
      <c r="I184" s="405"/>
      <c r="J184" s="370"/>
      <c r="K184" s="52"/>
      <c r="L184" s="52"/>
      <c r="M184" s="52"/>
      <c r="N184" s="51"/>
      <c r="O184" s="47">
        <f t="shared" si="158"/>
        <v>0</v>
      </c>
      <c r="P184" s="370"/>
      <c r="Q184" s="370"/>
      <c r="R184" s="370"/>
    </row>
    <row r="185" spans="1:21" ht="12.75" customHeight="1">
      <c r="A185" s="414">
        <v>2</v>
      </c>
      <c r="B185" s="411" t="s">
        <v>764</v>
      </c>
      <c r="C185" s="411" t="s">
        <v>767</v>
      </c>
      <c r="D185" s="390" t="s">
        <v>101</v>
      </c>
      <c r="E185" s="436">
        <v>6</v>
      </c>
      <c r="F185" s="372">
        <f t="shared" si="192"/>
        <v>56.613059999999997</v>
      </c>
      <c r="G185" s="403"/>
      <c r="H185" s="370">
        <f t="shared" si="193"/>
        <v>0</v>
      </c>
      <c r="I185" s="403"/>
      <c r="J185" s="370">
        <f t="shared" si="194"/>
        <v>0</v>
      </c>
      <c r="K185" s="52" t="s">
        <v>766</v>
      </c>
      <c r="L185" s="52" t="s">
        <v>101</v>
      </c>
      <c r="M185" s="52">
        <v>1</v>
      </c>
      <c r="N185" s="51">
        <v>50</v>
      </c>
      <c r="O185" s="47">
        <f t="shared" si="158"/>
        <v>50</v>
      </c>
      <c r="P185" s="370">
        <f t="shared" ref="P185" si="198">E185*F185</f>
        <v>339.67836</v>
      </c>
      <c r="Q185" s="370">
        <f t="shared" ref="Q185" si="199">SUM(O185:O188)</f>
        <v>50</v>
      </c>
      <c r="R185" s="370">
        <f t="shared" ref="R185" si="200">Q185*1.02*1.05*$R$14</f>
        <v>56.613059999999997</v>
      </c>
    </row>
    <row r="186" spans="1:21" ht="12.75" customHeight="1">
      <c r="A186" s="415"/>
      <c r="B186" s="412"/>
      <c r="C186" s="412"/>
      <c r="D186" s="391"/>
      <c r="E186" s="437"/>
      <c r="F186" s="372"/>
      <c r="G186" s="404"/>
      <c r="H186" s="370"/>
      <c r="I186" s="404"/>
      <c r="J186" s="370"/>
      <c r="K186" s="52"/>
      <c r="L186" s="52"/>
      <c r="M186" s="52"/>
      <c r="N186" s="51"/>
      <c r="O186" s="47">
        <f t="shared" si="158"/>
        <v>0</v>
      </c>
      <c r="P186" s="370"/>
      <c r="Q186" s="370"/>
      <c r="R186" s="370"/>
    </row>
    <row r="187" spans="1:21" ht="12.75" customHeight="1">
      <c r="A187" s="415"/>
      <c r="B187" s="412"/>
      <c r="C187" s="412"/>
      <c r="D187" s="391"/>
      <c r="E187" s="437"/>
      <c r="F187" s="372"/>
      <c r="G187" s="404"/>
      <c r="H187" s="370"/>
      <c r="I187" s="404"/>
      <c r="J187" s="370"/>
      <c r="K187" s="52"/>
      <c r="L187" s="52"/>
      <c r="M187" s="53"/>
      <c r="N187" s="51"/>
      <c r="O187" s="47">
        <f t="shared" si="158"/>
        <v>0</v>
      </c>
      <c r="P187" s="370"/>
      <c r="Q187" s="370"/>
      <c r="R187" s="370"/>
    </row>
    <row r="188" spans="1:21" ht="12.75" customHeight="1">
      <c r="A188" s="416"/>
      <c r="B188" s="413"/>
      <c r="C188" s="413"/>
      <c r="D188" s="392"/>
      <c r="E188" s="438"/>
      <c r="F188" s="372"/>
      <c r="G188" s="405"/>
      <c r="H188" s="370"/>
      <c r="I188" s="405"/>
      <c r="J188" s="370"/>
      <c r="K188" s="52"/>
      <c r="L188" s="52"/>
      <c r="M188" s="52"/>
      <c r="N188" s="51"/>
      <c r="O188" s="47">
        <f t="shared" si="158"/>
        <v>0</v>
      </c>
      <c r="P188" s="370"/>
      <c r="Q188" s="370"/>
      <c r="R188" s="370"/>
    </row>
    <row r="189" spans="1:21" ht="12.75" customHeight="1">
      <c r="A189" s="467">
        <v>4</v>
      </c>
      <c r="B189" s="411" t="s">
        <v>764</v>
      </c>
      <c r="C189" s="411" t="s">
        <v>768</v>
      </c>
      <c r="D189" s="461" t="s">
        <v>769</v>
      </c>
      <c r="E189" s="378">
        <v>1</v>
      </c>
      <c r="F189" s="372">
        <f t="shared" si="192"/>
        <v>3073.2803999999996</v>
      </c>
      <c r="G189" s="394"/>
      <c r="H189" s="370">
        <f t="shared" si="193"/>
        <v>0</v>
      </c>
      <c r="I189" s="374"/>
      <c r="J189" s="370">
        <f t="shared" si="194"/>
        <v>0</v>
      </c>
      <c r="K189" s="52" t="s">
        <v>770</v>
      </c>
      <c r="L189" s="52" t="s">
        <v>101</v>
      </c>
      <c r="M189" s="52">
        <v>1</v>
      </c>
      <c r="N189" s="51">
        <v>2850</v>
      </c>
      <c r="O189" s="47">
        <f t="shared" si="158"/>
        <v>2850</v>
      </c>
      <c r="P189" s="370">
        <f t="shared" ref="P189" si="201">E189*F189</f>
        <v>3073.2803999999996</v>
      </c>
      <c r="Q189" s="370">
        <f t="shared" ref="Q189" si="202">SUM(O189:O192)</f>
        <v>2850</v>
      </c>
      <c r="R189" s="370">
        <f>Q189*1.02*$R$14</f>
        <v>3073.2803999999996</v>
      </c>
      <c r="U189" s="36">
        <f>N189*E189</f>
        <v>2850</v>
      </c>
    </row>
    <row r="190" spans="1:21" ht="12.75" customHeight="1">
      <c r="A190" s="468"/>
      <c r="B190" s="412"/>
      <c r="C190" s="412"/>
      <c r="D190" s="462"/>
      <c r="E190" s="378"/>
      <c r="F190" s="372"/>
      <c r="G190" s="394"/>
      <c r="H190" s="370"/>
      <c r="I190" s="374"/>
      <c r="J190" s="370"/>
      <c r="K190" s="52"/>
      <c r="L190" s="52"/>
      <c r="M190" s="52"/>
      <c r="N190" s="51"/>
      <c r="O190" s="47">
        <f t="shared" si="158"/>
        <v>0</v>
      </c>
      <c r="P190" s="370"/>
      <c r="Q190" s="370"/>
      <c r="R190" s="370"/>
      <c r="U190" s="36">
        <f t="shared" ref="U190:U200" si="203">N190*E190</f>
        <v>0</v>
      </c>
    </row>
    <row r="191" spans="1:21" ht="12.75" customHeight="1">
      <c r="A191" s="468"/>
      <c r="B191" s="412"/>
      <c r="C191" s="412"/>
      <c r="D191" s="462"/>
      <c r="E191" s="378"/>
      <c r="F191" s="372"/>
      <c r="G191" s="394"/>
      <c r="H191" s="370"/>
      <c r="I191" s="374"/>
      <c r="J191" s="370"/>
      <c r="K191" s="52"/>
      <c r="L191" s="52"/>
      <c r="M191" s="53"/>
      <c r="N191" s="51"/>
      <c r="O191" s="47">
        <f t="shared" si="158"/>
        <v>0</v>
      </c>
      <c r="P191" s="370"/>
      <c r="Q191" s="370"/>
      <c r="R191" s="370"/>
      <c r="U191" s="36">
        <f t="shared" si="203"/>
        <v>0</v>
      </c>
    </row>
    <row r="192" spans="1:21" ht="30.75" customHeight="1">
      <c r="A192" s="469"/>
      <c r="B192" s="413"/>
      <c r="C192" s="413"/>
      <c r="D192" s="463"/>
      <c r="E192" s="378"/>
      <c r="F192" s="372"/>
      <c r="G192" s="394"/>
      <c r="H192" s="370"/>
      <c r="I192" s="374"/>
      <c r="J192" s="370"/>
      <c r="K192" s="52"/>
      <c r="L192" s="52"/>
      <c r="M192" s="52"/>
      <c r="N192" s="51"/>
      <c r="O192" s="47">
        <f t="shared" si="158"/>
        <v>0</v>
      </c>
      <c r="P192" s="370"/>
      <c r="Q192" s="370"/>
      <c r="R192" s="370"/>
      <c r="U192" s="36">
        <f t="shared" si="203"/>
        <v>0</v>
      </c>
    </row>
    <row r="193" spans="1:21" ht="12.75" customHeight="1">
      <c r="A193" s="467">
        <v>5</v>
      </c>
      <c r="B193" s="411" t="s">
        <v>764</v>
      </c>
      <c r="C193" s="411" t="s">
        <v>771</v>
      </c>
      <c r="D193" s="461" t="s">
        <v>769</v>
      </c>
      <c r="E193" s="378">
        <v>1</v>
      </c>
      <c r="F193" s="372">
        <f t="shared" ref="F193" si="204">H193+J193+R193</f>
        <v>1533.405168</v>
      </c>
      <c r="G193" s="394"/>
      <c r="H193" s="370">
        <f t="shared" ref="H193" si="205">G193*$P$8/1000</f>
        <v>0</v>
      </c>
      <c r="I193" s="374"/>
      <c r="J193" s="370">
        <f t="shared" ref="J193" si="206">I193*$P$9/1000</f>
        <v>0</v>
      </c>
      <c r="K193" s="52" t="s">
        <v>772</v>
      </c>
      <c r="L193" s="52" t="s">
        <v>101</v>
      </c>
      <c r="M193" s="52">
        <v>1</v>
      </c>
      <c r="N193" s="51">
        <v>1422</v>
      </c>
      <c r="O193" s="47">
        <f t="shared" si="158"/>
        <v>1422</v>
      </c>
      <c r="P193" s="370">
        <f t="shared" ref="P193" si="207">E193*F193</f>
        <v>1533.405168</v>
      </c>
      <c r="Q193" s="370">
        <f t="shared" ref="Q193" si="208">SUM(O193:O196)</f>
        <v>1422</v>
      </c>
      <c r="R193" s="370">
        <f>Q193*1.02*$R$14</f>
        <v>1533.405168</v>
      </c>
      <c r="U193" s="36">
        <f t="shared" si="203"/>
        <v>1422</v>
      </c>
    </row>
    <row r="194" spans="1:21" ht="12.75" customHeight="1">
      <c r="A194" s="468"/>
      <c r="B194" s="412"/>
      <c r="C194" s="412"/>
      <c r="D194" s="462"/>
      <c r="E194" s="378"/>
      <c r="F194" s="372"/>
      <c r="G194" s="394"/>
      <c r="H194" s="370"/>
      <c r="I194" s="374"/>
      <c r="J194" s="370"/>
      <c r="K194" s="52"/>
      <c r="L194" s="52"/>
      <c r="M194" s="52"/>
      <c r="N194" s="51"/>
      <c r="O194" s="47">
        <f t="shared" si="158"/>
        <v>0</v>
      </c>
      <c r="P194" s="370"/>
      <c r="Q194" s="370"/>
      <c r="R194" s="370"/>
      <c r="U194" s="36">
        <f t="shared" si="203"/>
        <v>0</v>
      </c>
    </row>
    <row r="195" spans="1:21" ht="12.75" customHeight="1">
      <c r="A195" s="468"/>
      <c r="B195" s="412"/>
      <c r="C195" s="412"/>
      <c r="D195" s="462"/>
      <c r="E195" s="378"/>
      <c r="F195" s="372"/>
      <c r="G195" s="394"/>
      <c r="H195" s="370"/>
      <c r="I195" s="374"/>
      <c r="J195" s="370"/>
      <c r="K195" s="52"/>
      <c r="L195" s="52"/>
      <c r="M195" s="53"/>
      <c r="N195" s="51"/>
      <c r="O195" s="47">
        <f t="shared" si="158"/>
        <v>0</v>
      </c>
      <c r="P195" s="370"/>
      <c r="Q195" s="370"/>
      <c r="R195" s="370"/>
      <c r="U195" s="36">
        <f t="shared" si="203"/>
        <v>0</v>
      </c>
    </row>
    <row r="196" spans="1:21" ht="33.75" customHeight="1">
      <c r="A196" s="469"/>
      <c r="B196" s="413"/>
      <c r="C196" s="413"/>
      <c r="D196" s="463"/>
      <c r="E196" s="378"/>
      <c r="F196" s="372"/>
      <c r="G196" s="394"/>
      <c r="H196" s="370"/>
      <c r="I196" s="374"/>
      <c r="J196" s="370"/>
      <c r="K196" s="52"/>
      <c r="L196" s="52"/>
      <c r="M196" s="52"/>
      <c r="N196" s="51"/>
      <c r="O196" s="47">
        <f t="shared" si="158"/>
        <v>0</v>
      </c>
      <c r="P196" s="370"/>
      <c r="Q196" s="370"/>
      <c r="R196" s="370"/>
      <c r="U196" s="36">
        <f t="shared" si="203"/>
        <v>0</v>
      </c>
    </row>
    <row r="197" spans="1:21" ht="13.5" customHeight="1">
      <c r="A197" s="467">
        <v>6</v>
      </c>
      <c r="B197" s="411" t="s">
        <v>764</v>
      </c>
      <c r="C197" s="411" t="s">
        <v>773</v>
      </c>
      <c r="D197" s="461" t="s">
        <v>769</v>
      </c>
      <c r="E197" s="378">
        <v>1</v>
      </c>
      <c r="F197" s="372">
        <f t="shared" ref="F197" si="209">H197+J197+R197</f>
        <v>1520.4650399999998</v>
      </c>
      <c r="G197" s="394"/>
      <c r="H197" s="370">
        <f t="shared" ref="H197" si="210">G197*$P$8/1000</f>
        <v>0</v>
      </c>
      <c r="I197" s="374"/>
      <c r="J197" s="370">
        <f t="shared" ref="J197" si="211">I197*$P$9/1000</f>
        <v>0</v>
      </c>
      <c r="K197" s="52" t="s">
        <v>772</v>
      </c>
      <c r="L197" s="52" t="s">
        <v>101</v>
      </c>
      <c r="M197" s="52">
        <v>1</v>
      </c>
      <c r="N197" s="51">
        <v>1410</v>
      </c>
      <c r="O197" s="47">
        <f t="shared" si="158"/>
        <v>1410</v>
      </c>
      <c r="P197" s="370">
        <f t="shared" ref="P197" si="212">E197*F197</f>
        <v>1520.4650399999998</v>
      </c>
      <c r="Q197" s="370">
        <f t="shared" ref="Q197" si="213">SUM(O197:O200)</f>
        <v>1410</v>
      </c>
      <c r="R197" s="370">
        <f t="shared" ref="R197" si="214">Q197*1.02*$R$14</f>
        <v>1520.4650399999998</v>
      </c>
      <c r="U197" s="36">
        <f t="shared" si="203"/>
        <v>1410</v>
      </c>
    </row>
    <row r="198" spans="1:21" ht="13.5" customHeight="1">
      <c r="A198" s="468"/>
      <c r="B198" s="412"/>
      <c r="C198" s="412"/>
      <c r="D198" s="462"/>
      <c r="E198" s="378"/>
      <c r="F198" s="372"/>
      <c r="G198" s="394"/>
      <c r="H198" s="370"/>
      <c r="I198" s="374"/>
      <c r="J198" s="370"/>
      <c r="K198" s="52"/>
      <c r="L198" s="52"/>
      <c r="M198" s="52"/>
      <c r="N198" s="51"/>
      <c r="O198" s="47">
        <f t="shared" si="158"/>
        <v>0</v>
      </c>
      <c r="P198" s="370"/>
      <c r="Q198" s="370"/>
      <c r="R198" s="370"/>
      <c r="U198" s="36">
        <f t="shared" si="203"/>
        <v>0</v>
      </c>
    </row>
    <row r="199" spans="1:21" ht="13.5" customHeight="1">
      <c r="A199" s="468"/>
      <c r="B199" s="412"/>
      <c r="C199" s="412"/>
      <c r="D199" s="462"/>
      <c r="E199" s="378"/>
      <c r="F199" s="372"/>
      <c r="G199" s="394"/>
      <c r="H199" s="370"/>
      <c r="I199" s="374"/>
      <c r="J199" s="370"/>
      <c r="K199" s="52"/>
      <c r="L199" s="52"/>
      <c r="M199" s="53"/>
      <c r="N199" s="51"/>
      <c r="O199" s="47">
        <f t="shared" si="158"/>
        <v>0</v>
      </c>
      <c r="P199" s="370"/>
      <c r="Q199" s="370"/>
      <c r="R199" s="370"/>
      <c r="U199" s="36">
        <f t="shared" si="203"/>
        <v>0</v>
      </c>
    </row>
    <row r="200" spans="1:21" ht="63" customHeight="1">
      <c r="A200" s="469"/>
      <c r="B200" s="413"/>
      <c r="C200" s="413"/>
      <c r="D200" s="463"/>
      <c r="E200" s="378"/>
      <c r="F200" s="372"/>
      <c r="G200" s="394"/>
      <c r="H200" s="370"/>
      <c r="I200" s="374"/>
      <c r="J200" s="370"/>
      <c r="K200" s="52"/>
      <c r="L200" s="52"/>
      <c r="M200" s="52"/>
      <c r="N200" s="51"/>
      <c r="O200" s="47">
        <f t="shared" si="158"/>
        <v>0</v>
      </c>
      <c r="P200" s="370"/>
      <c r="Q200" s="370"/>
      <c r="R200" s="370"/>
      <c r="U200" s="36">
        <f t="shared" si="203"/>
        <v>0</v>
      </c>
    </row>
    <row r="201" spans="1:21" ht="12.75" customHeight="1">
      <c r="A201" s="414">
        <v>6</v>
      </c>
      <c r="B201" s="377" t="s">
        <v>774</v>
      </c>
      <c r="C201" s="400" t="s">
        <v>775</v>
      </c>
      <c r="D201" s="401" t="s">
        <v>749</v>
      </c>
      <c r="E201" s="385">
        <v>125</v>
      </c>
      <c r="F201" s="372">
        <f t="shared" si="192"/>
        <v>2.0677714215999998</v>
      </c>
      <c r="G201" s="402">
        <v>0.35599999999999998</v>
      </c>
      <c r="H201" s="370">
        <f t="shared" si="193"/>
        <v>0.87853323999999999</v>
      </c>
      <c r="I201" s="397">
        <v>4.9000000000000002E-2</v>
      </c>
      <c r="J201" s="370">
        <f t="shared" si="194"/>
        <v>0.14982239999999999</v>
      </c>
      <c r="K201" s="60" t="s">
        <v>735</v>
      </c>
      <c r="L201" s="60" t="s">
        <v>776</v>
      </c>
      <c r="M201" s="60">
        <v>2.5999999999999999E-2</v>
      </c>
      <c r="N201" s="51">
        <v>25.5</v>
      </c>
      <c r="O201" s="47">
        <f t="shared" ref="O201:O455" si="215">M201*N201</f>
        <v>0.66299999999999992</v>
      </c>
      <c r="P201" s="370">
        <f t="shared" ref="P201" si="216">E201*F201</f>
        <v>258.47142769999999</v>
      </c>
      <c r="Q201" s="370">
        <f t="shared" ref="Q201" si="217">SUM(O201:O204)</f>
        <v>0.91799999999999993</v>
      </c>
      <c r="R201" s="370">
        <f t="shared" ref="R201" si="218">Q201*1.02*1.05*$R$14</f>
        <v>1.0394157815999998</v>
      </c>
    </row>
    <row r="202" spans="1:21" ht="12.75" customHeight="1">
      <c r="A202" s="415"/>
      <c r="B202" s="377"/>
      <c r="C202" s="400"/>
      <c r="D202" s="401"/>
      <c r="E202" s="385"/>
      <c r="F202" s="372"/>
      <c r="G202" s="402"/>
      <c r="H202" s="370"/>
      <c r="I202" s="398"/>
      <c r="J202" s="370"/>
      <c r="K202" s="52"/>
      <c r="L202" s="51"/>
      <c r="M202" s="52"/>
      <c r="N202" s="51"/>
      <c r="O202" s="47">
        <f t="shared" si="215"/>
        <v>0</v>
      </c>
      <c r="P202" s="370"/>
      <c r="Q202" s="370"/>
      <c r="R202" s="370"/>
    </row>
    <row r="203" spans="1:21" ht="12.75" customHeight="1">
      <c r="A203" s="415"/>
      <c r="B203" s="377"/>
      <c r="C203" s="400"/>
      <c r="D203" s="401"/>
      <c r="E203" s="385"/>
      <c r="F203" s="372"/>
      <c r="G203" s="402"/>
      <c r="H203" s="370"/>
      <c r="I203" s="398"/>
      <c r="J203" s="370"/>
      <c r="K203" s="52" t="s">
        <v>98</v>
      </c>
      <c r="L203" s="52" t="s">
        <v>684</v>
      </c>
      <c r="M203" s="54">
        <v>1.02</v>
      </c>
      <c r="N203" s="51">
        <v>0.25</v>
      </c>
      <c r="O203" s="47">
        <f t="shared" si="215"/>
        <v>0.255</v>
      </c>
      <c r="P203" s="370"/>
      <c r="Q203" s="370"/>
      <c r="R203" s="370"/>
    </row>
    <row r="204" spans="1:21" ht="12.75" customHeight="1">
      <c r="A204" s="416"/>
      <c r="B204" s="377"/>
      <c r="C204" s="400"/>
      <c r="D204" s="401"/>
      <c r="E204" s="385"/>
      <c r="F204" s="372"/>
      <c r="G204" s="402"/>
      <c r="H204" s="370"/>
      <c r="I204" s="399"/>
      <c r="J204" s="370"/>
      <c r="K204" s="52"/>
      <c r="L204" s="52"/>
      <c r="M204" s="52"/>
      <c r="N204" s="51"/>
      <c r="O204" s="47">
        <f t="shared" si="215"/>
        <v>0</v>
      </c>
      <c r="P204" s="370"/>
      <c r="Q204" s="370"/>
      <c r="R204" s="370"/>
    </row>
    <row r="205" spans="1:21" ht="12.75" customHeight="1">
      <c r="A205" s="414">
        <v>7</v>
      </c>
      <c r="B205" s="377" t="s">
        <v>777</v>
      </c>
      <c r="C205" s="411" t="s">
        <v>778</v>
      </c>
      <c r="D205" s="407" t="s">
        <v>684</v>
      </c>
      <c r="E205" s="385">
        <v>85</v>
      </c>
      <c r="F205" s="372">
        <f t="shared" si="192"/>
        <v>1.7910015991440003</v>
      </c>
      <c r="G205" s="375">
        <v>0.22800000000000001</v>
      </c>
      <c r="H205" s="370">
        <f t="shared" si="193"/>
        <v>0.56265611999999998</v>
      </c>
      <c r="I205" s="374">
        <v>1.1999999999999999E-3</v>
      </c>
      <c r="J205" s="370">
        <f t="shared" si="194"/>
        <v>3.6691199999999997E-3</v>
      </c>
      <c r="K205" s="52" t="s">
        <v>779</v>
      </c>
      <c r="L205" s="52" t="s">
        <v>780</v>
      </c>
      <c r="M205" s="52">
        <v>0.9</v>
      </c>
      <c r="N205" s="51">
        <v>0.83</v>
      </c>
      <c r="O205" s="47">
        <f t="shared" si="215"/>
        <v>0.747</v>
      </c>
      <c r="P205" s="370">
        <f t="shared" ref="P205" si="219">E205*F205</f>
        <v>152.23513592724001</v>
      </c>
      <c r="Q205" s="370">
        <f t="shared" ref="Q205" si="220">SUM(O205:O208)</f>
        <v>1.08162</v>
      </c>
      <c r="R205" s="370">
        <f t="shared" ref="R205" si="221">Q205*1.02*1.05*$R$14</f>
        <v>1.2246763591440002</v>
      </c>
    </row>
    <row r="206" spans="1:21" ht="12.75" customHeight="1">
      <c r="A206" s="415"/>
      <c r="B206" s="377"/>
      <c r="C206" s="412"/>
      <c r="D206" s="407"/>
      <c r="E206" s="385"/>
      <c r="F206" s="372"/>
      <c r="G206" s="375"/>
      <c r="H206" s="370"/>
      <c r="I206" s="374"/>
      <c r="J206" s="370"/>
      <c r="K206" s="52" t="s">
        <v>781</v>
      </c>
      <c r="L206" s="52" t="s">
        <v>780</v>
      </c>
      <c r="M206" s="52">
        <v>0.3</v>
      </c>
      <c r="N206" s="51">
        <v>0.28699999999999998</v>
      </c>
      <c r="O206" s="47">
        <f t="shared" si="215"/>
        <v>8.6099999999999996E-2</v>
      </c>
      <c r="P206" s="370"/>
      <c r="Q206" s="370"/>
      <c r="R206" s="370"/>
    </row>
    <row r="207" spans="1:21" ht="12.75" customHeight="1">
      <c r="A207" s="415"/>
      <c r="B207" s="377"/>
      <c r="C207" s="412"/>
      <c r="D207" s="407"/>
      <c r="E207" s="385"/>
      <c r="F207" s="372"/>
      <c r="G207" s="375"/>
      <c r="H207" s="370"/>
      <c r="I207" s="374"/>
      <c r="J207" s="370"/>
      <c r="K207" s="52" t="s">
        <v>782</v>
      </c>
      <c r="L207" s="52" t="s">
        <v>780</v>
      </c>
      <c r="M207" s="52">
        <v>0.24</v>
      </c>
      <c r="N207" s="51">
        <v>0.13300000000000001</v>
      </c>
      <c r="O207" s="47">
        <f t="shared" si="215"/>
        <v>3.1920000000000004E-2</v>
      </c>
      <c r="P207" s="370"/>
      <c r="Q207" s="370"/>
      <c r="R207" s="370"/>
    </row>
    <row r="208" spans="1:21" ht="12.75" customHeight="1">
      <c r="A208" s="416"/>
      <c r="B208" s="377"/>
      <c r="C208" s="413"/>
      <c r="D208" s="407"/>
      <c r="E208" s="385"/>
      <c r="F208" s="372"/>
      <c r="G208" s="375"/>
      <c r="H208" s="370"/>
      <c r="I208" s="374"/>
      <c r="J208" s="370"/>
      <c r="K208" s="52" t="s">
        <v>783</v>
      </c>
      <c r="L208" s="52" t="s">
        <v>780</v>
      </c>
      <c r="M208" s="52">
        <v>0.2</v>
      </c>
      <c r="N208" s="51">
        <v>1.083</v>
      </c>
      <c r="O208" s="47">
        <f t="shared" si="215"/>
        <v>0.21660000000000001</v>
      </c>
      <c r="P208" s="370"/>
      <c r="Q208" s="370"/>
      <c r="R208" s="370"/>
    </row>
    <row r="209" spans="1:19" ht="12.75" customHeight="1">
      <c r="A209" s="414">
        <v>8</v>
      </c>
      <c r="B209" s="377" t="s">
        <v>784</v>
      </c>
      <c r="C209" s="377" t="s">
        <v>785</v>
      </c>
      <c r="D209" s="395" t="s">
        <v>684</v>
      </c>
      <c r="E209" s="466">
        <v>40</v>
      </c>
      <c r="F209" s="372">
        <f t="shared" si="192"/>
        <v>1.9545808682639996</v>
      </c>
      <c r="G209" s="375">
        <v>0.17399999999999999</v>
      </c>
      <c r="H209" s="370">
        <f t="shared" si="193"/>
        <v>0.42939545999999995</v>
      </c>
      <c r="I209" s="375">
        <v>1.4E-2</v>
      </c>
      <c r="J209" s="370">
        <f t="shared" si="194"/>
        <v>4.2806399999999994E-2</v>
      </c>
      <c r="K209" s="52" t="s">
        <v>786</v>
      </c>
      <c r="L209" s="52" t="s">
        <v>780</v>
      </c>
      <c r="M209" s="54">
        <v>1.18</v>
      </c>
      <c r="N209" s="51">
        <v>0.83</v>
      </c>
      <c r="O209" s="47">
        <f t="shared" si="215"/>
        <v>0.97939999999999994</v>
      </c>
      <c r="P209" s="370">
        <f t="shared" ref="P209" si="222">E209*F209</f>
        <v>78.183234730559988</v>
      </c>
      <c r="Q209" s="370">
        <f t="shared" ref="Q209" si="223">SUM(O209:O212)</f>
        <v>1.3092199999999998</v>
      </c>
      <c r="R209" s="370">
        <f t="shared" ref="R209" si="224">Q209*1.02*1.05*$R$14</f>
        <v>1.4823790082639996</v>
      </c>
    </row>
    <row r="210" spans="1:19" ht="12.75" customHeight="1">
      <c r="A210" s="415"/>
      <c r="B210" s="377"/>
      <c r="C210" s="377"/>
      <c r="D210" s="395"/>
      <c r="E210" s="466"/>
      <c r="F210" s="372"/>
      <c r="G210" s="375"/>
      <c r="H210" s="370"/>
      <c r="I210" s="375"/>
      <c r="J210" s="370"/>
      <c r="K210" s="52" t="s">
        <v>781</v>
      </c>
      <c r="L210" s="52" t="s">
        <v>780</v>
      </c>
      <c r="M210" s="52">
        <v>0.3</v>
      </c>
      <c r="N210" s="51">
        <v>0.28699999999999998</v>
      </c>
      <c r="O210" s="47">
        <f t="shared" si="215"/>
        <v>8.6099999999999996E-2</v>
      </c>
      <c r="P210" s="370"/>
      <c r="Q210" s="370"/>
      <c r="R210" s="370"/>
    </row>
    <row r="211" spans="1:19" ht="12.75" customHeight="1">
      <c r="A211" s="415"/>
      <c r="B211" s="377"/>
      <c r="C211" s="377"/>
      <c r="D211" s="395"/>
      <c r="E211" s="466"/>
      <c r="F211" s="372"/>
      <c r="G211" s="375"/>
      <c r="H211" s="370"/>
      <c r="I211" s="375"/>
      <c r="J211" s="370"/>
      <c r="K211" s="52" t="s">
        <v>782</v>
      </c>
      <c r="L211" s="52" t="s">
        <v>780</v>
      </c>
      <c r="M211" s="52">
        <v>0.24</v>
      </c>
      <c r="N211" s="51">
        <v>0.113</v>
      </c>
      <c r="O211" s="47">
        <f t="shared" si="215"/>
        <v>2.7119999999999998E-2</v>
      </c>
      <c r="P211" s="370"/>
      <c r="Q211" s="370"/>
      <c r="R211" s="370"/>
    </row>
    <row r="212" spans="1:19" ht="12.75" customHeight="1">
      <c r="A212" s="416"/>
      <c r="B212" s="377"/>
      <c r="C212" s="377"/>
      <c r="D212" s="395"/>
      <c r="E212" s="466"/>
      <c r="F212" s="372"/>
      <c r="G212" s="375"/>
      <c r="H212" s="370"/>
      <c r="I212" s="375"/>
      <c r="J212" s="370"/>
      <c r="K212" s="52" t="s">
        <v>783</v>
      </c>
      <c r="L212" s="52" t="s">
        <v>780</v>
      </c>
      <c r="M212" s="52">
        <v>0.2</v>
      </c>
      <c r="N212" s="51">
        <v>1.083</v>
      </c>
      <c r="O212" s="47">
        <f t="shared" si="215"/>
        <v>0.21660000000000001</v>
      </c>
      <c r="P212" s="370"/>
      <c r="Q212" s="370"/>
      <c r="R212" s="370"/>
    </row>
    <row r="213" spans="1:19" ht="12.75" customHeight="1">
      <c r="A213" s="414">
        <v>9</v>
      </c>
      <c r="B213" s="377" t="s">
        <v>787</v>
      </c>
      <c r="C213" s="377" t="s">
        <v>788</v>
      </c>
      <c r="D213" s="376" t="s">
        <v>729</v>
      </c>
      <c r="E213" s="465">
        <v>7.1</v>
      </c>
      <c r="F213" s="372">
        <f t="shared" ref="F213:F217" si="225">H213+J213+R213</f>
        <v>7.4502190199999987</v>
      </c>
      <c r="G213" s="457">
        <v>0.45</v>
      </c>
      <c r="H213" s="370">
        <f t="shared" ref="H213:H217" si="226">G213*$P$8/1000</f>
        <v>1.1105054999999999</v>
      </c>
      <c r="I213" s="457">
        <v>0.37</v>
      </c>
      <c r="J213" s="370">
        <f t="shared" ref="J213:J217" si="227">I213*$P$9/1000</f>
        <v>1.1313119999999999</v>
      </c>
      <c r="K213" s="52" t="s">
        <v>730</v>
      </c>
      <c r="L213" s="52" t="s">
        <v>729</v>
      </c>
      <c r="M213" s="52">
        <v>1.1499999999999999</v>
      </c>
      <c r="N213" s="51">
        <v>4</v>
      </c>
      <c r="O213" s="47">
        <f t="shared" si="215"/>
        <v>4.5999999999999996</v>
      </c>
      <c r="P213" s="370">
        <f t="shared" ref="P213" si="228">E213*F213</f>
        <v>52.896555041999989</v>
      </c>
      <c r="Q213" s="370">
        <f t="shared" ref="Q213" si="229">SUM(O213:O216)</f>
        <v>4.5999999999999996</v>
      </c>
      <c r="R213" s="370">
        <f t="shared" ref="R213" si="230">Q213*1.02*1.05*$R$14</f>
        <v>5.2084015199999989</v>
      </c>
    </row>
    <row r="214" spans="1:19" ht="12.75" customHeight="1">
      <c r="A214" s="415"/>
      <c r="B214" s="377"/>
      <c r="C214" s="377"/>
      <c r="D214" s="376"/>
      <c r="E214" s="465"/>
      <c r="F214" s="372"/>
      <c r="G214" s="457"/>
      <c r="H214" s="370"/>
      <c r="I214" s="457"/>
      <c r="J214" s="370"/>
      <c r="K214" s="61"/>
      <c r="L214" s="61"/>
      <c r="M214" s="61"/>
      <c r="N214" s="51"/>
      <c r="O214" s="47">
        <f t="shared" si="215"/>
        <v>0</v>
      </c>
      <c r="P214" s="370"/>
      <c r="Q214" s="370"/>
      <c r="R214" s="370"/>
    </row>
    <row r="215" spans="1:19" ht="12.75" customHeight="1">
      <c r="A215" s="415"/>
      <c r="B215" s="377"/>
      <c r="C215" s="377"/>
      <c r="D215" s="376"/>
      <c r="E215" s="465"/>
      <c r="F215" s="372"/>
      <c r="G215" s="457"/>
      <c r="H215" s="370"/>
      <c r="I215" s="457"/>
      <c r="J215" s="370"/>
      <c r="K215" s="61"/>
      <c r="L215" s="61"/>
      <c r="M215" s="61"/>
      <c r="N215" s="51"/>
      <c r="O215" s="47">
        <f t="shared" si="215"/>
        <v>0</v>
      </c>
      <c r="P215" s="370"/>
      <c r="Q215" s="370"/>
      <c r="R215" s="370"/>
    </row>
    <row r="216" spans="1:19" ht="12.75" customHeight="1">
      <c r="A216" s="416"/>
      <c r="B216" s="377"/>
      <c r="C216" s="377"/>
      <c r="D216" s="376"/>
      <c r="E216" s="465"/>
      <c r="F216" s="372"/>
      <c r="G216" s="457"/>
      <c r="H216" s="370"/>
      <c r="I216" s="457"/>
      <c r="J216" s="370"/>
      <c r="K216" s="61"/>
      <c r="L216" s="61"/>
      <c r="M216" s="61"/>
      <c r="N216" s="51"/>
      <c r="O216" s="47">
        <f t="shared" si="215"/>
        <v>0</v>
      </c>
      <c r="P216" s="370"/>
      <c r="Q216" s="370"/>
      <c r="R216" s="370"/>
    </row>
    <row r="217" spans="1:19" ht="12.75" customHeight="1">
      <c r="A217" s="414">
        <v>10</v>
      </c>
      <c r="B217" s="377" t="s">
        <v>742</v>
      </c>
      <c r="C217" s="377" t="s">
        <v>789</v>
      </c>
      <c r="D217" s="376" t="s">
        <v>729</v>
      </c>
      <c r="E217" s="376">
        <v>7.1</v>
      </c>
      <c r="F217" s="372">
        <f t="shared" si="225"/>
        <v>31.744968205999999</v>
      </c>
      <c r="G217" s="375">
        <v>0.7</v>
      </c>
      <c r="H217" s="370">
        <f t="shared" si="226"/>
        <v>1.7274529999999999</v>
      </c>
      <c r="I217" s="375">
        <v>0.28000000000000003</v>
      </c>
      <c r="J217" s="370">
        <f t="shared" si="227"/>
        <v>0.856128</v>
      </c>
      <c r="K217" s="52" t="s">
        <v>790</v>
      </c>
      <c r="L217" s="52" t="s">
        <v>729</v>
      </c>
      <c r="M217" s="52">
        <v>1.02</v>
      </c>
      <c r="N217" s="51">
        <v>25.25</v>
      </c>
      <c r="O217" s="47">
        <f t="shared" si="215"/>
        <v>25.754999999999999</v>
      </c>
      <c r="P217" s="370">
        <f t="shared" ref="P217" si="231">E217*F217</f>
        <v>225.3892742626</v>
      </c>
      <c r="Q217" s="370">
        <f t="shared" ref="Q217" si="232">SUM(O217:O220)</f>
        <v>25.754999999999999</v>
      </c>
      <c r="R217" s="370">
        <f t="shared" ref="R217" si="233">Q217*1.02*1.05*$R$14</f>
        <v>29.161387206000001</v>
      </c>
      <c r="S217" s="36">
        <v>8</v>
      </c>
    </row>
    <row r="218" spans="1:19" ht="12.75" customHeight="1">
      <c r="A218" s="415"/>
      <c r="B218" s="377"/>
      <c r="C218" s="377"/>
      <c r="D218" s="376"/>
      <c r="E218" s="376"/>
      <c r="F218" s="372"/>
      <c r="G218" s="375"/>
      <c r="H218" s="370"/>
      <c r="I218" s="375"/>
      <c r="J218" s="370"/>
      <c r="K218" s="52"/>
      <c r="L218" s="52"/>
      <c r="M218" s="52"/>
      <c r="N218" s="51"/>
      <c r="O218" s="47">
        <f t="shared" si="215"/>
        <v>0</v>
      </c>
      <c r="P218" s="370"/>
      <c r="Q218" s="370"/>
      <c r="R218" s="370"/>
    </row>
    <row r="219" spans="1:19" ht="12.75" customHeight="1">
      <c r="A219" s="415"/>
      <c r="B219" s="377"/>
      <c r="C219" s="377"/>
      <c r="D219" s="376"/>
      <c r="E219" s="376"/>
      <c r="F219" s="372"/>
      <c r="G219" s="375"/>
      <c r="H219" s="370"/>
      <c r="I219" s="375"/>
      <c r="J219" s="370"/>
      <c r="K219" s="52"/>
      <c r="L219" s="52"/>
      <c r="M219" s="53"/>
      <c r="N219" s="51"/>
      <c r="O219" s="47">
        <f t="shared" si="215"/>
        <v>0</v>
      </c>
      <c r="P219" s="370"/>
      <c r="Q219" s="370"/>
      <c r="R219" s="370"/>
    </row>
    <row r="220" spans="1:19" ht="20.25" customHeight="1">
      <c r="A220" s="416"/>
      <c r="B220" s="377"/>
      <c r="C220" s="377"/>
      <c r="D220" s="376"/>
      <c r="E220" s="376"/>
      <c r="F220" s="372"/>
      <c r="G220" s="375"/>
      <c r="H220" s="370"/>
      <c r="I220" s="375"/>
      <c r="J220" s="370"/>
      <c r="K220" s="52"/>
      <c r="L220" s="52"/>
      <c r="M220" s="52"/>
      <c r="N220" s="51"/>
      <c r="O220" s="47">
        <f t="shared" si="215"/>
        <v>0</v>
      </c>
      <c r="P220" s="370"/>
      <c r="Q220" s="370"/>
      <c r="R220" s="370"/>
    </row>
    <row r="221" spans="1:19" ht="12.75" customHeight="1">
      <c r="A221" s="414">
        <v>11</v>
      </c>
      <c r="B221" s="377" t="s">
        <v>791</v>
      </c>
      <c r="C221" s="464" t="s">
        <v>792</v>
      </c>
      <c r="D221" s="376" t="s">
        <v>729</v>
      </c>
      <c r="E221" s="376">
        <v>10.65</v>
      </c>
      <c r="F221" s="372">
        <f t="shared" ref="F221:F229" si="234">H221+J221+R221</f>
        <v>38.837328257575038</v>
      </c>
      <c r="G221" s="375">
        <v>1</v>
      </c>
      <c r="H221" s="370">
        <f t="shared" ref="H221:H229" si="235">G221*$P$8/1000</f>
        <v>2.4677899999999999</v>
      </c>
      <c r="I221" s="375">
        <v>0.77</v>
      </c>
      <c r="J221" s="370">
        <f t="shared" ref="J221:J229" si="236">I221*$P$9/1000</f>
        <v>2.354352</v>
      </c>
      <c r="K221" s="52" t="s">
        <v>734</v>
      </c>
      <c r="L221" s="52" t="s">
        <v>729</v>
      </c>
      <c r="M221" s="52">
        <v>1.0149999999999999</v>
      </c>
      <c r="N221" s="51">
        <v>29.216999999999999</v>
      </c>
      <c r="O221" s="47">
        <f t="shared" si="215"/>
        <v>29.655254999999997</v>
      </c>
      <c r="P221" s="370">
        <f t="shared" ref="P221" si="237">E221*F221</f>
        <v>413.61754594317415</v>
      </c>
      <c r="Q221" s="370">
        <f t="shared" ref="Q221" si="238">SUM(O221:O224)</f>
        <v>30.041819199999999</v>
      </c>
      <c r="R221" s="370">
        <f t="shared" ref="R221" si="239">Q221*1.02*1.05*$R$14</f>
        <v>34.015186257575039</v>
      </c>
    </row>
    <row r="222" spans="1:19" ht="12.75" customHeight="1">
      <c r="A222" s="415"/>
      <c r="B222" s="377"/>
      <c r="C222" s="464"/>
      <c r="D222" s="376"/>
      <c r="E222" s="376"/>
      <c r="F222" s="372"/>
      <c r="G222" s="375"/>
      <c r="H222" s="370"/>
      <c r="I222" s="375"/>
      <c r="J222" s="370"/>
      <c r="K222" s="52" t="s">
        <v>793</v>
      </c>
      <c r="L222" s="52" t="s">
        <v>684</v>
      </c>
      <c r="M222" s="52">
        <v>7.5399999999999995E-2</v>
      </c>
      <c r="N222" s="51">
        <v>3.8889999999999998</v>
      </c>
      <c r="O222" s="47">
        <f t="shared" si="215"/>
        <v>0.29323059999999995</v>
      </c>
      <c r="P222" s="370"/>
      <c r="Q222" s="370"/>
      <c r="R222" s="370"/>
    </row>
    <row r="223" spans="1:19" ht="12.75" customHeight="1">
      <c r="A223" s="415"/>
      <c r="B223" s="377"/>
      <c r="C223" s="464"/>
      <c r="D223" s="376"/>
      <c r="E223" s="376"/>
      <c r="F223" s="372"/>
      <c r="G223" s="375"/>
      <c r="H223" s="370"/>
      <c r="I223" s="375"/>
      <c r="J223" s="370"/>
      <c r="K223" s="52" t="s">
        <v>794</v>
      </c>
      <c r="L223" s="52" t="s">
        <v>729</v>
      </c>
      <c r="M223" s="53">
        <v>8.0000000000000004E-4</v>
      </c>
      <c r="N223" s="51">
        <v>116.667</v>
      </c>
      <c r="O223" s="47">
        <f t="shared" si="215"/>
        <v>9.3333600000000003E-2</v>
      </c>
      <c r="P223" s="370"/>
      <c r="Q223" s="370"/>
      <c r="R223" s="370"/>
    </row>
    <row r="224" spans="1:19" ht="12.75" customHeight="1">
      <c r="A224" s="416"/>
      <c r="B224" s="377"/>
      <c r="C224" s="464"/>
      <c r="D224" s="376"/>
      <c r="E224" s="376"/>
      <c r="F224" s="372"/>
      <c r="G224" s="375"/>
      <c r="H224" s="370"/>
      <c r="I224" s="375"/>
      <c r="J224" s="370"/>
      <c r="K224" s="52"/>
      <c r="L224" s="52"/>
      <c r="M224" s="52"/>
      <c r="N224" s="51"/>
      <c r="O224" s="47">
        <f t="shared" si="215"/>
        <v>0</v>
      </c>
      <c r="P224" s="370"/>
      <c r="Q224" s="370"/>
      <c r="R224" s="370"/>
    </row>
    <row r="225" spans="1:18" ht="12.75" customHeight="1">
      <c r="A225" s="414">
        <v>12</v>
      </c>
      <c r="B225" s="377" t="s">
        <v>747</v>
      </c>
      <c r="C225" s="406" t="s">
        <v>795</v>
      </c>
      <c r="D225" s="406" t="s">
        <v>623</v>
      </c>
      <c r="E225" s="380">
        <v>0.75</v>
      </c>
      <c r="F225" s="372">
        <f t="shared" si="234"/>
        <v>277.40399400000001</v>
      </c>
      <c r="G225" s="403"/>
      <c r="H225" s="370">
        <f t="shared" si="235"/>
        <v>0</v>
      </c>
      <c r="I225" s="403"/>
      <c r="J225" s="370">
        <f t="shared" si="236"/>
        <v>0</v>
      </c>
      <c r="K225" s="52" t="s">
        <v>796</v>
      </c>
      <c r="L225" s="52" t="s">
        <v>623</v>
      </c>
      <c r="M225" s="52">
        <v>1</v>
      </c>
      <c r="N225" s="51">
        <v>245</v>
      </c>
      <c r="O225" s="47">
        <f t="shared" si="215"/>
        <v>245</v>
      </c>
      <c r="P225" s="370">
        <f t="shared" ref="P225" si="240">E225*F225</f>
        <v>208.05299550000001</v>
      </c>
      <c r="Q225" s="370">
        <f t="shared" ref="Q225" si="241">SUM(O225:O228)</f>
        <v>245</v>
      </c>
      <c r="R225" s="370">
        <f t="shared" ref="R225" si="242">Q225*1.02*1.05*$R$14</f>
        <v>277.40399400000001</v>
      </c>
    </row>
    <row r="226" spans="1:18" ht="12.75" customHeight="1">
      <c r="A226" s="415"/>
      <c r="B226" s="377"/>
      <c r="C226" s="406"/>
      <c r="D226" s="407"/>
      <c r="E226" s="380"/>
      <c r="F226" s="372"/>
      <c r="G226" s="404"/>
      <c r="H226" s="370"/>
      <c r="I226" s="404"/>
      <c r="J226" s="370"/>
      <c r="K226" s="52"/>
      <c r="L226" s="52"/>
      <c r="M226" s="52"/>
      <c r="N226" s="51"/>
      <c r="O226" s="47">
        <f t="shared" si="215"/>
        <v>0</v>
      </c>
      <c r="P226" s="370"/>
      <c r="Q226" s="370"/>
      <c r="R226" s="370"/>
    </row>
    <row r="227" spans="1:18" ht="12.75" customHeight="1">
      <c r="A227" s="415"/>
      <c r="B227" s="377"/>
      <c r="C227" s="406"/>
      <c r="D227" s="407"/>
      <c r="E227" s="380"/>
      <c r="F227" s="372"/>
      <c r="G227" s="404"/>
      <c r="H227" s="370"/>
      <c r="I227" s="404"/>
      <c r="J227" s="370"/>
      <c r="K227" s="52"/>
      <c r="L227" s="52"/>
      <c r="M227" s="52"/>
      <c r="N227" s="51"/>
      <c r="O227" s="47">
        <f t="shared" si="215"/>
        <v>0</v>
      </c>
      <c r="P227" s="370"/>
      <c r="Q227" s="370"/>
      <c r="R227" s="370"/>
    </row>
    <row r="228" spans="1:18" ht="12.75" customHeight="1">
      <c r="A228" s="416"/>
      <c r="B228" s="377"/>
      <c r="C228" s="406"/>
      <c r="D228" s="407"/>
      <c r="E228" s="380"/>
      <c r="F228" s="372"/>
      <c r="G228" s="405"/>
      <c r="H228" s="370"/>
      <c r="I228" s="405"/>
      <c r="J228" s="370"/>
      <c r="K228" s="52"/>
      <c r="L228" s="52"/>
      <c r="M228" s="52"/>
      <c r="N228" s="51"/>
      <c r="O228" s="47">
        <f t="shared" si="215"/>
        <v>0</v>
      </c>
      <c r="P228" s="370"/>
      <c r="Q228" s="370"/>
      <c r="R228" s="370"/>
    </row>
    <row r="229" spans="1:18" ht="12.75" customHeight="1">
      <c r="A229" s="414">
        <v>13</v>
      </c>
      <c r="B229" s="377" t="s">
        <v>747</v>
      </c>
      <c r="C229" s="406" t="s">
        <v>797</v>
      </c>
      <c r="D229" s="406" t="s">
        <v>623</v>
      </c>
      <c r="E229" s="380">
        <v>0.32</v>
      </c>
      <c r="F229" s="372">
        <f t="shared" si="234"/>
        <v>306.65369757959996</v>
      </c>
      <c r="G229" s="403"/>
      <c r="H229" s="370">
        <f t="shared" si="235"/>
        <v>0</v>
      </c>
      <c r="I229" s="403"/>
      <c r="J229" s="370">
        <f t="shared" si="236"/>
        <v>0</v>
      </c>
      <c r="K229" s="52" t="s">
        <v>796</v>
      </c>
      <c r="L229" s="52" t="s">
        <v>623</v>
      </c>
      <c r="M229" s="52">
        <v>1</v>
      </c>
      <c r="N229" s="51">
        <v>270.83300000000003</v>
      </c>
      <c r="O229" s="47">
        <f t="shared" si="215"/>
        <v>270.83300000000003</v>
      </c>
      <c r="P229" s="370">
        <f t="shared" ref="P229" si="243">E229*F229</f>
        <v>98.129183225471991</v>
      </c>
      <c r="Q229" s="370">
        <f t="shared" ref="Q229" si="244">SUM(O229:O232)</f>
        <v>270.83300000000003</v>
      </c>
      <c r="R229" s="370">
        <f t="shared" ref="R229" si="245">Q229*1.02*1.05*$R$14</f>
        <v>306.65369757959996</v>
      </c>
    </row>
    <row r="230" spans="1:18" ht="12.75" customHeight="1">
      <c r="A230" s="415"/>
      <c r="B230" s="377"/>
      <c r="C230" s="406"/>
      <c r="D230" s="407"/>
      <c r="E230" s="380"/>
      <c r="F230" s="372"/>
      <c r="G230" s="404"/>
      <c r="H230" s="370"/>
      <c r="I230" s="404"/>
      <c r="J230" s="370"/>
      <c r="K230" s="52"/>
      <c r="L230" s="52"/>
      <c r="M230" s="52"/>
      <c r="N230" s="52"/>
      <c r="O230" s="47">
        <f t="shared" si="215"/>
        <v>0</v>
      </c>
      <c r="P230" s="370"/>
      <c r="Q230" s="370"/>
      <c r="R230" s="370"/>
    </row>
    <row r="231" spans="1:18" ht="12.75" customHeight="1">
      <c r="A231" s="415"/>
      <c r="B231" s="377"/>
      <c r="C231" s="406"/>
      <c r="D231" s="407"/>
      <c r="E231" s="380"/>
      <c r="F231" s="372"/>
      <c r="G231" s="404"/>
      <c r="H231" s="370"/>
      <c r="I231" s="404"/>
      <c r="J231" s="370"/>
      <c r="K231" s="52"/>
      <c r="L231" s="52"/>
      <c r="M231" s="53"/>
      <c r="N231" s="51"/>
      <c r="O231" s="47">
        <f t="shared" si="215"/>
        <v>0</v>
      </c>
      <c r="P231" s="370"/>
      <c r="Q231" s="370"/>
      <c r="R231" s="370"/>
    </row>
    <row r="232" spans="1:18" ht="12.75" customHeight="1">
      <c r="A232" s="416"/>
      <c r="B232" s="377"/>
      <c r="C232" s="406"/>
      <c r="D232" s="407"/>
      <c r="E232" s="380"/>
      <c r="F232" s="372"/>
      <c r="G232" s="405"/>
      <c r="H232" s="370"/>
      <c r="I232" s="405"/>
      <c r="J232" s="370"/>
      <c r="K232" s="52"/>
      <c r="L232" s="52"/>
      <c r="M232" s="52"/>
      <c r="N232" s="51"/>
      <c r="O232" s="47">
        <f t="shared" si="215"/>
        <v>0</v>
      </c>
      <c r="P232" s="370"/>
      <c r="Q232" s="370"/>
      <c r="R232" s="370"/>
    </row>
    <row r="233" spans="1:18" ht="12.75" customHeight="1">
      <c r="A233" s="414">
        <v>14</v>
      </c>
      <c r="B233" s="377" t="s">
        <v>798</v>
      </c>
      <c r="C233" s="411" t="s">
        <v>799</v>
      </c>
      <c r="D233" s="461" t="s">
        <v>684</v>
      </c>
      <c r="E233" s="436">
        <v>71</v>
      </c>
      <c r="F233" s="372">
        <f t="shared" ref="F233:F237" si="246">H233+J233+R233</f>
        <v>12.136924583199999</v>
      </c>
      <c r="G233" s="375">
        <v>2.15</v>
      </c>
      <c r="H233" s="370">
        <f t="shared" ref="H233:H237" si="247">G233*$P$8/1000</f>
        <v>5.3057485</v>
      </c>
      <c r="I233" s="375">
        <v>3.5999999999999997E-2</v>
      </c>
      <c r="J233" s="370">
        <f t="shared" ref="J233:J237" si="248">I233*$P$9/1000</f>
        <v>0.11007359999999998</v>
      </c>
      <c r="K233" s="52" t="s">
        <v>800</v>
      </c>
      <c r="L233" s="52" t="s">
        <v>684</v>
      </c>
      <c r="M233" s="52">
        <v>1</v>
      </c>
      <c r="N233" s="55">
        <v>5</v>
      </c>
      <c r="O233" s="47">
        <f t="shared" si="215"/>
        <v>5</v>
      </c>
      <c r="P233" s="370">
        <f t="shared" ref="P233" si="249">E233*F233</f>
        <v>861.72164540719996</v>
      </c>
      <c r="Q233" s="370">
        <f t="shared" ref="Q233" si="250">SUM(O233:O236)</f>
        <v>5.9359999999999999</v>
      </c>
      <c r="R233" s="370">
        <f t="shared" ref="R233" si="251">Q233*1.02*1.05*$R$14</f>
        <v>6.7211024831999993</v>
      </c>
    </row>
    <row r="234" spans="1:18" ht="12.75" customHeight="1">
      <c r="A234" s="415"/>
      <c r="B234" s="377"/>
      <c r="C234" s="412"/>
      <c r="D234" s="462"/>
      <c r="E234" s="437"/>
      <c r="F234" s="372"/>
      <c r="G234" s="375"/>
      <c r="H234" s="370"/>
      <c r="I234" s="375"/>
      <c r="J234" s="370"/>
      <c r="K234" s="52"/>
      <c r="L234" s="52"/>
      <c r="M234" s="52"/>
      <c r="N234" s="51"/>
      <c r="O234" s="47">
        <f t="shared" si="215"/>
        <v>0</v>
      </c>
      <c r="P234" s="370"/>
      <c r="Q234" s="370"/>
      <c r="R234" s="370"/>
    </row>
    <row r="235" spans="1:18" ht="12.75" customHeight="1">
      <c r="A235" s="415"/>
      <c r="B235" s="377"/>
      <c r="C235" s="412"/>
      <c r="D235" s="462"/>
      <c r="E235" s="437"/>
      <c r="F235" s="372"/>
      <c r="G235" s="375"/>
      <c r="H235" s="370"/>
      <c r="I235" s="375"/>
      <c r="J235" s="370"/>
      <c r="K235" s="52" t="s">
        <v>735</v>
      </c>
      <c r="L235" s="52" t="s">
        <v>670</v>
      </c>
      <c r="M235" s="55">
        <v>0.03</v>
      </c>
      <c r="N235" s="59">
        <v>31.2</v>
      </c>
      <c r="O235" s="47">
        <f t="shared" si="215"/>
        <v>0.93599999999999994</v>
      </c>
      <c r="P235" s="370"/>
      <c r="Q235" s="370"/>
      <c r="R235" s="370"/>
    </row>
    <row r="236" spans="1:18" ht="30" customHeight="1">
      <c r="A236" s="416"/>
      <c r="B236" s="377"/>
      <c r="C236" s="413"/>
      <c r="D236" s="463"/>
      <c r="E236" s="438"/>
      <c r="F236" s="372"/>
      <c r="G236" s="375"/>
      <c r="H236" s="370"/>
      <c r="I236" s="375"/>
      <c r="J236" s="370"/>
      <c r="K236" s="52"/>
      <c r="L236" s="52"/>
      <c r="M236" s="52"/>
      <c r="N236" s="51"/>
      <c r="O236" s="47">
        <f t="shared" si="215"/>
        <v>0</v>
      </c>
      <c r="P236" s="370"/>
      <c r="Q236" s="370"/>
      <c r="R236" s="370"/>
    </row>
    <row r="237" spans="1:18" ht="12.75" customHeight="1">
      <c r="A237" s="414">
        <v>15</v>
      </c>
      <c r="B237" s="377" t="s">
        <v>801</v>
      </c>
      <c r="C237" s="411" t="s">
        <v>802</v>
      </c>
      <c r="D237" s="461" t="s">
        <v>684</v>
      </c>
      <c r="E237" s="444">
        <v>9.4499999999999993</v>
      </c>
      <c r="F237" s="372">
        <f t="shared" si="246"/>
        <v>23.812668659839996</v>
      </c>
      <c r="G237" s="375">
        <v>6.7</v>
      </c>
      <c r="H237" s="370">
        <f t="shared" si="247"/>
        <v>16.534192999999998</v>
      </c>
      <c r="I237" s="375">
        <v>0.15</v>
      </c>
      <c r="J237" s="370">
        <f t="shared" si="248"/>
        <v>0.45863999999999999</v>
      </c>
      <c r="K237" s="62" t="s">
        <v>800</v>
      </c>
      <c r="L237" s="62" t="s">
        <v>684</v>
      </c>
      <c r="M237" s="52">
        <v>0.98</v>
      </c>
      <c r="N237" s="55">
        <v>5</v>
      </c>
      <c r="O237" s="47">
        <f t="shared" si="215"/>
        <v>4.9000000000000004</v>
      </c>
      <c r="P237" s="370">
        <f t="shared" ref="P237" si="252">E237*F237</f>
        <v>225.02971883548796</v>
      </c>
      <c r="Q237" s="370">
        <f t="shared" ref="Q237" si="253">SUM(O237:O240)</f>
        <v>6.0232000000000001</v>
      </c>
      <c r="R237" s="370">
        <f t="shared" ref="R237" si="254">Q237*1.02*1.05*$R$14</f>
        <v>6.8198356598399998</v>
      </c>
    </row>
    <row r="238" spans="1:18" ht="12.75" customHeight="1">
      <c r="A238" s="415"/>
      <c r="B238" s="377"/>
      <c r="C238" s="412"/>
      <c r="D238" s="462"/>
      <c r="E238" s="445"/>
      <c r="F238" s="372"/>
      <c r="G238" s="375"/>
      <c r="H238" s="370"/>
      <c r="I238" s="375"/>
      <c r="J238" s="370"/>
      <c r="K238" s="62"/>
      <c r="L238" s="62"/>
      <c r="M238" s="52"/>
      <c r="N238" s="58"/>
      <c r="O238" s="47">
        <f t="shared" si="215"/>
        <v>0</v>
      </c>
      <c r="P238" s="370"/>
      <c r="Q238" s="370"/>
      <c r="R238" s="370"/>
    </row>
    <row r="239" spans="1:18" ht="12.75" customHeight="1">
      <c r="A239" s="415"/>
      <c r="B239" s="377"/>
      <c r="C239" s="412"/>
      <c r="D239" s="462"/>
      <c r="E239" s="445"/>
      <c r="F239" s="372"/>
      <c r="G239" s="375"/>
      <c r="H239" s="370"/>
      <c r="I239" s="375"/>
      <c r="J239" s="370"/>
      <c r="K239" s="62" t="s">
        <v>735</v>
      </c>
      <c r="L239" s="62" t="s">
        <v>670</v>
      </c>
      <c r="M239" s="55">
        <v>3.5999999999999997E-2</v>
      </c>
      <c r="N239" s="63">
        <v>31.2</v>
      </c>
      <c r="O239" s="47">
        <f t="shared" si="215"/>
        <v>1.1232</v>
      </c>
      <c r="P239" s="370"/>
      <c r="Q239" s="370"/>
      <c r="R239" s="370"/>
    </row>
    <row r="240" spans="1:18" ht="12.75" customHeight="1">
      <c r="A240" s="416"/>
      <c r="B240" s="377"/>
      <c r="C240" s="413"/>
      <c r="D240" s="463"/>
      <c r="E240" s="446"/>
      <c r="F240" s="372"/>
      <c r="G240" s="375"/>
      <c r="H240" s="370"/>
      <c r="I240" s="375"/>
      <c r="J240" s="370"/>
      <c r="K240" s="52"/>
      <c r="L240" s="52"/>
      <c r="M240" s="52"/>
      <c r="N240" s="51"/>
      <c r="O240" s="47">
        <f t="shared" si="215"/>
        <v>0</v>
      </c>
      <c r="P240" s="370"/>
      <c r="Q240" s="370"/>
      <c r="R240" s="370"/>
    </row>
    <row r="241" spans="1:18" ht="12.75" customHeight="1">
      <c r="A241" s="414">
        <v>17</v>
      </c>
      <c r="B241" s="377" t="s">
        <v>803</v>
      </c>
      <c r="C241" s="411" t="s">
        <v>804</v>
      </c>
      <c r="D241" s="414" t="s">
        <v>679</v>
      </c>
      <c r="E241" s="439">
        <v>26.2</v>
      </c>
      <c r="F241" s="372">
        <f t="shared" ref="F241" si="255">H241+J241+R241</f>
        <v>6.2904999800000008</v>
      </c>
      <c r="G241" s="375">
        <v>0.64</v>
      </c>
      <c r="H241" s="370">
        <f t="shared" ref="H241" si="256">G241*$P$8/1000</f>
        <v>1.5793856000000002</v>
      </c>
      <c r="I241" s="375">
        <v>4.0000000000000001E-3</v>
      </c>
      <c r="J241" s="370">
        <f t="shared" ref="J241" si="257">I241*$P$9/1000</f>
        <v>1.2230399999999999E-2</v>
      </c>
      <c r="K241" s="52" t="s">
        <v>805</v>
      </c>
      <c r="L241" s="52" t="s">
        <v>679</v>
      </c>
      <c r="M241" s="52">
        <v>1</v>
      </c>
      <c r="N241" s="51">
        <v>4.1500000000000004</v>
      </c>
      <c r="O241" s="47">
        <f t="shared" si="215"/>
        <v>4.1500000000000004</v>
      </c>
      <c r="P241" s="370">
        <f t="shared" ref="P241" si="258">E241*F241</f>
        <v>164.81109947600001</v>
      </c>
      <c r="Q241" s="370">
        <f t="shared" ref="Q241" si="259">SUM(O241:O244)</f>
        <v>4.1500000000000004</v>
      </c>
      <c r="R241" s="370">
        <f t="shared" ref="R241" si="260">Q241*1.02*1.05*$R$14</f>
        <v>4.6988839800000006</v>
      </c>
    </row>
    <row r="242" spans="1:18" ht="12.75" customHeight="1">
      <c r="A242" s="415"/>
      <c r="B242" s="377"/>
      <c r="C242" s="412"/>
      <c r="D242" s="415"/>
      <c r="E242" s="440"/>
      <c r="F242" s="372"/>
      <c r="G242" s="375"/>
      <c r="H242" s="370"/>
      <c r="I242" s="375"/>
      <c r="J242" s="370"/>
      <c r="K242" s="52"/>
      <c r="L242" s="52"/>
      <c r="M242" s="52"/>
      <c r="N242" s="51"/>
      <c r="O242" s="47">
        <f t="shared" si="215"/>
        <v>0</v>
      </c>
      <c r="P242" s="370"/>
      <c r="Q242" s="370"/>
      <c r="R242" s="370"/>
    </row>
    <row r="243" spans="1:18" ht="12.75" customHeight="1">
      <c r="A243" s="415"/>
      <c r="B243" s="377"/>
      <c r="C243" s="412"/>
      <c r="D243" s="415"/>
      <c r="E243" s="440"/>
      <c r="F243" s="372"/>
      <c r="G243" s="375"/>
      <c r="H243" s="370"/>
      <c r="I243" s="375"/>
      <c r="J243" s="370"/>
      <c r="K243" s="52"/>
      <c r="L243" s="52"/>
      <c r="M243" s="53"/>
      <c r="N243" s="51"/>
      <c r="O243" s="47">
        <f t="shared" si="215"/>
        <v>0</v>
      </c>
      <c r="P243" s="370"/>
      <c r="Q243" s="370"/>
      <c r="R243" s="370"/>
    </row>
    <row r="244" spans="1:18" ht="12.75" customHeight="1">
      <c r="A244" s="416"/>
      <c r="B244" s="377"/>
      <c r="C244" s="413"/>
      <c r="D244" s="416"/>
      <c r="E244" s="441"/>
      <c r="F244" s="372"/>
      <c r="G244" s="375"/>
      <c r="H244" s="370"/>
      <c r="I244" s="375"/>
      <c r="J244" s="370"/>
      <c r="K244" s="52"/>
      <c r="L244" s="52"/>
      <c r="M244" s="52"/>
      <c r="N244" s="51"/>
      <c r="O244" s="47">
        <f t="shared" si="215"/>
        <v>0</v>
      </c>
      <c r="P244" s="370"/>
      <c r="Q244" s="370"/>
      <c r="R244" s="370"/>
    </row>
    <row r="245" spans="1:18" ht="12.75" customHeight="1">
      <c r="A245" s="414">
        <v>18</v>
      </c>
      <c r="B245" s="377" t="s">
        <v>806</v>
      </c>
      <c r="C245" s="377" t="s">
        <v>807</v>
      </c>
      <c r="D245" s="372" t="s">
        <v>695</v>
      </c>
      <c r="E245" s="385">
        <v>136</v>
      </c>
      <c r="F245" s="372">
        <f t="shared" ref="F245:F249" si="261">H245+J245+R245</f>
        <v>0.31747287000000002</v>
      </c>
      <c r="G245" s="375">
        <v>0.11700000000000001</v>
      </c>
      <c r="H245" s="370">
        <f t="shared" ref="H245:H249" si="262">G245*$P$8/1000</f>
        <v>0.28873143000000001</v>
      </c>
      <c r="I245" s="374">
        <v>9.4000000000000004E-3</v>
      </c>
      <c r="J245" s="370">
        <f t="shared" ref="J245:J249" si="263">I245*$P$9/1000</f>
        <v>2.874144E-2</v>
      </c>
      <c r="K245" s="52"/>
      <c r="L245" s="52"/>
      <c r="M245" s="52"/>
      <c r="N245" s="51"/>
      <c r="O245" s="47">
        <f t="shared" si="215"/>
        <v>0</v>
      </c>
      <c r="P245" s="370">
        <f t="shared" ref="P245" si="264">E245*F245</f>
        <v>43.176310319999999</v>
      </c>
      <c r="Q245" s="370">
        <f t="shared" ref="Q245" si="265">SUM(O245:O248)</f>
        <v>0</v>
      </c>
      <c r="R245" s="370">
        <f t="shared" ref="R245" si="266">Q245*1.02*1.05*$R$14</f>
        <v>0</v>
      </c>
    </row>
    <row r="246" spans="1:18" ht="12.75" customHeight="1">
      <c r="A246" s="415"/>
      <c r="B246" s="377"/>
      <c r="C246" s="377"/>
      <c r="D246" s="372"/>
      <c r="E246" s="385"/>
      <c r="F246" s="372"/>
      <c r="G246" s="375"/>
      <c r="H246" s="370"/>
      <c r="I246" s="374"/>
      <c r="J246" s="370"/>
      <c r="K246" s="52"/>
      <c r="L246" s="52"/>
      <c r="M246" s="52"/>
      <c r="N246" s="51"/>
      <c r="O246" s="47">
        <f t="shared" si="215"/>
        <v>0</v>
      </c>
      <c r="P246" s="370"/>
      <c r="Q246" s="370"/>
      <c r="R246" s="370"/>
    </row>
    <row r="247" spans="1:18" ht="12.75" customHeight="1">
      <c r="A247" s="415"/>
      <c r="B247" s="377"/>
      <c r="C247" s="377"/>
      <c r="D247" s="372"/>
      <c r="E247" s="385"/>
      <c r="F247" s="372"/>
      <c r="G247" s="375"/>
      <c r="H247" s="370"/>
      <c r="I247" s="374"/>
      <c r="J247" s="370"/>
      <c r="K247" s="52"/>
      <c r="L247" s="52"/>
      <c r="M247" s="54"/>
      <c r="N247" s="51"/>
      <c r="O247" s="47">
        <f t="shared" si="215"/>
        <v>0</v>
      </c>
      <c r="P247" s="370"/>
      <c r="Q247" s="370"/>
      <c r="R247" s="370"/>
    </row>
    <row r="248" spans="1:18" ht="12.75" customHeight="1">
      <c r="A248" s="416"/>
      <c r="B248" s="377"/>
      <c r="C248" s="377"/>
      <c r="D248" s="372"/>
      <c r="E248" s="385"/>
      <c r="F248" s="372"/>
      <c r="G248" s="375"/>
      <c r="H248" s="370"/>
      <c r="I248" s="374"/>
      <c r="J248" s="370"/>
      <c r="K248" s="52"/>
      <c r="L248" s="52"/>
      <c r="M248" s="52"/>
      <c r="N248" s="51"/>
      <c r="O248" s="47">
        <f t="shared" si="215"/>
        <v>0</v>
      </c>
      <c r="P248" s="370"/>
      <c r="Q248" s="370"/>
      <c r="R248" s="370"/>
    </row>
    <row r="249" spans="1:18" ht="12.75" customHeight="1">
      <c r="A249" s="414">
        <v>19</v>
      </c>
      <c r="B249" s="377" t="s">
        <v>747</v>
      </c>
      <c r="C249" s="377" t="s">
        <v>808</v>
      </c>
      <c r="D249" s="376" t="s">
        <v>623</v>
      </c>
      <c r="E249" s="380">
        <v>0.20100000000000001</v>
      </c>
      <c r="F249" s="372">
        <f t="shared" si="261"/>
        <v>339.67836</v>
      </c>
      <c r="G249" s="375"/>
      <c r="H249" s="370">
        <f t="shared" si="262"/>
        <v>0</v>
      </c>
      <c r="I249" s="393"/>
      <c r="J249" s="370">
        <f t="shared" si="263"/>
        <v>0</v>
      </c>
      <c r="K249" s="52" t="s">
        <v>796</v>
      </c>
      <c r="L249" s="52" t="s">
        <v>623</v>
      </c>
      <c r="M249" s="52">
        <v>1</v>
      </c>
      <c r="N249" s="51">
        <v>300</v>
      </c>
      <c r="O249" s="47">
        <f t="shared" si="215"/>
        <v>300</v>
      </c>
      <c r="P249" s="370">
        <f t="shared" ref="P249" si="267">E249*F249</f>
        <v>68.275350360000004</v>
      </c>
      <c r="Q249" s="370">
        <f t="shared" ref="Q249" si="268">SUM(O249:O252)</f>
        <v>300</v>
      </c>
      <c r="R249" s="370">
        <f t="shared" ref="R249" si="269">Q249*1.02*1.05*$R$14</f>
        <v>339.67836</v>
      </c>
    </row>
    <row r="250" spans="1:18" ht="12.75" customHeight="1">
      <c r="A250" s="415"/>
      <c r="B250" s="377"/>
      <c r="C250" s="377"/>
      <c r="D250" s="376"/>
      <c r="E250" s="380"/>
      <c r="F250" s="372"/>
      <c r="G250" s="375"/>
      <c r="H250" s="370"/>
      <c r="I250" s="393"/>
      <c r="J250" s="370"/>
      <c r="K250" s="52"/>
      <c r="L250" s="52"/>
      <c r="M250" s="52"/>
      <c r="N250" s="51"/>
      <c r="O250" s="47">
        <f t="shared" si="215"/>
        <v>0</v>
      </c>
      <c r="P250" s="370"/>
      <c r="Q250" s="370"/>
      <c r="R250" s="370"/>
    </row>
    <row r="251" spans="1:18" ht="12.75" customHeight="1">
      <c r="A251" s="415"/>
      <c r="B251" s="377"/>
      <c r="C251" s="377"/>
      <c r="D251" s="376"/>
      <c r="E251" s="380"/>
      <c r="F251" s="372"/>
      <c r="G251" s="375"/>
      <c r="H251" s="370"/>
      <c r="I251" s="393"/>
      <c r="J251" s="370"/>
      <c r="K251" s="52"/>
      <c r="L251" s="52"/>
      <c r="M251" s="54"/>
      <c r="N251" s="51"/>
      <c r="O251" s="47">
        <f t="shared" si="215"/>
        <v>0</v>
      </c>
      <c r="P251" s="370"/>
      <c r="Q251" s="370"/>
      <c r="R251" s="370"/>
    </row>
    <row r="252" spans="1:18" ht="12.75" customHeight="1">
      <c r="A252" s="416"/>
      <c r="B252" s="377"/>
      <c r="C252" s="377"/>
      <c r="D252" s="376"/>
      <c r="E252" s="380"/>
      <c r="F252" s="372"/>
      <c r="G252" s="375"/>
      <c r="H252" s="370"/>
      <c r="I252" s="393"/>
      <c r="J252" s="370"/>
      <c r="K252" s="52"/>
      <c r="L252" s="52"/>
      <c r="M252" s="52"/>
      <c r="N252" s="51"/>
      <c r="O252" s="47">
        <f t="shared" si="215"/>
        <v>0</v>
      </c>
      <c r="P252" s="370"/>
      <c r="Q252" s="370"/>
      <c r="R252" s="370"/>
    </row>
    <row r="253" spans="1:18" ht="12.75" customHeight="1">
      <c r="A253" s="414">
        <v>20</v>
      </c>
      <c r="B253" s="458" t="s">
        <v>809</v>
      </c>
      <c r="C253" s="377" t="s">
        <v>810</v>
      </c>
      <c r="D253" s="376" t="s">
        <v>729</v>
      </c>
      <c r="E253" s="380">
        <v>0.32</v>
      </c>
      <c r="F253" s="372">
        <f t="shared" ref="F253:F265" si="270">H253+J253+R253</f>
        <v>687.64265699999999</v>
      </c>
      <c r="G253" s="375">
        <v>38.700000000000003</v>
      </c>
      <c r="H253" s="370">
        <f t="shared" ref="H253:H265" si="271">G253*$P$8/1000</f>
        <v>95.503473000000014</v>
      </c>
      <c r="I253" s="375">
        <v>1.1000000000000001</v>
      </c>
      <c r="J253" s="370">
        <f t="shared" ref="J253:J265" si="272">I253*$P$9/1000</f>
        <v>3.3633600000000001</v>
      </c>
      <c r="K253" s="52" t="s">
        <v>811</v>
      </c>
      <c r="L253" s="52" t="s">
        <v>729</v>
      </c>
      <c r="M253" s="52">
        <v>1.04</v>
      </c>
      <c r="N253" s="51">
        <v>500</v>
      </c>
      <c r="O253" s="47">
        <f t="shared" si="215"/>
        <v>520</v>
      </c>
      <c r="P253" s="370">
        <f t="shared" ref="P253" si="273">E253*F253</f>
        <v>220.04565023999999</v>
      </c>
      <c r="Q253" s="370">
        <f t="shared" ref="Q253" si="274">SUM(O253:O256)</f>
        <v>520</v>
      </c>
      <c r="R253" s="370">
        <f t="shared" ref="R253" si="275">Q253*1.02*1.05*$R$14</f>
        <v>588.77582399999994</v>
      </c>
    </row>
    <row r="254" spans="1:18" ht="12.75" customHeight="1">
      <c r="A254" s="415"/>
      <c r="B254" s="458"/>
      <c r="C254" s="377"/>
      <c r="D254" s="376"/>
      <c r="E254" s="380"/>
      <c r="F254" s="372"/>
      <c r="G254" s="375"/>
      <c r="H254" s="370"/>
      <c r="I254" s="375"/>
      <c r="J254" s="370"/>
      <c r="K254" s="52"/>
      <c r="L254" s="52"/>
      <c r="M254" s="52"/>
      <c r="N254" s="51"/>
      <c r="O254" s="47">
        <f t="shared" si="215"/>
        <v>0</v>
      </c>
      <c r="P254" s="370"/>
      <c r="Q254" s="370"/>
      <c r="R254" s="370"/>
    </row>
    <row r="255" spans="1:18" ht="12.75" customHeight="1">
      <c r="A255" s="415"/>
      <c r="B255" s="458"/>
      <c r="C255" s="377"/>
      <c r="D255" s="376"/>
      <c r="E255" s="380"/>
      <c r="F255" s="372"/>
      <c r="G255" s="375"/>
      <c r="H255" s="370"/>
      <c r="I255" s="375"/>
      <c r="J255" s="370"/>
      <c r="K255" s="52"/>
      <c r="L255" s="52"/>
      <c r="M255" s="54"/>
      <c r="N255" s="51"/>
      <c r="O255" s="47">
        <f t="shared" si="215"/>
        <v>0</v>
      </c>
      <c r="P255" s="370"/>
      <c r="Q255" s="370"/>
      <c r="R255" s="370"/>
    </row>
    <row r="256" spans="1:18" ht="12.75" customHeight="1">
      <c r="A256" s="416"/>
      <c r="B256" s="458"/>
      <c r="C256" s="377"/>
      <c r="D256" s="376"/>
      <c r="E256" s="380"/>
      <c r="F256" s="372"/>
      <c r="G256" s="375"/>
      <c r="H256" s="370"/>
      <c r="I256" s="375"/>
      <c r="J256" s="370"/>
      <c r="K256" s="52"/>
      <c r="L256" s="52"/>
      <c r="M256" s="52"/>
      <c r="N256" s="51"/>
      <c r="O256" s="47">
        <f t="shared" si="215"/>
        <v>0</v>
      </c>
      <c r="P256" s="370"/>
      <c r="Q256" s="370"/>
      <c r="R256" s="370"/>
    </row>
    <row r="257" spans="1:18" ht="12.75" customHeight="1">
      <c r="A257" s="414">
        <v>21</v>
      </c>
      <c r="B257" s="458" t="s">
        <v>812</v>
      </c>
      <c r="C257" s="377" t="s">
        <v>813</v>
      </c>
      <c r="D257" s="376" t="s">
        <v>729</v>
      </c>
      <c r="E257" s="380">
        <v>5.04</v>
      </c>
      <c r="F257" s="372">
        <f t="shared" si="270"/>
        <v>46.151456293800159</v>
      </c>
      <c r="G257" s="375">
        <v>1.55</v>
      </c>
      <c r="H257" s="370">
        <f t="shared" si="271"/>
        <v>3.8250745000000004</v>
      </c>
      <c r="I257" s="375">
        <v>0.33</v>
      </c>
      <c r="J257" s="370">
        <f t="shared" si="272"/>
        <v>1.0090080000000001</v>
      </c>
      <c r="K257" s="52" t="s">
        <v>814</v>
      </c>
      <c r="L257" s="52" t="s">
        <v>780</v>
      </c>
      <c r="M257" s="52">
        <v>0.9</v>
      </c>
      <c r="N257" s="51">
        <v>1.1879999999999999</v>
      </c>
      <c r="O257" s="47">
        <f t="shared" si="215"/>
        <v>1.0691999999999999</v>
      </c>
      <c r="P257" s="370">
        <f t="shared" ref="P257" si="276">E257*F257</f>
        <v>232.60333972075281</v>
      </c>
      <c r="Q257" s="370">
        <f t="shared" ref="Q257" si="277">SUM(O257:O260)</f>
        <v>36.4910268</v>
      </c>
      <c r="R257" s="370">
        <f t="shared" ref="R257" si="278">Q257*1.02*1.05*$R$14</f>
        <v>41.317373793800158</v>
      </c>
    </row>
    <row r="258" spans="1:18" ht="12.75" customHeight="1">
      <c r="A258" s="415"/>
      <c r="B258" s="458"/>
      <c r="C258" s="377"/>
      <c r="D258" s="376"/>
      <c r="E258" s="380"/>
      <c r="F258" s="372"/>
      <c r="G258" s="375"/>
      <c r="H258" s="370"/>
      <c r="I258" s="375"/>
      <c r="J258" s="370"/>
      <c r="K258" s="52" t="s">
        <v>794</v>
      </c>
      <c r="L258" s="52" t="s">
        <v>776</v>
      </c>
      <c r="M258" s="52">
        <v>1.5599999999999999E-2</v>
      </c>
      <c r="N258" s="52">
        <v>127.083</v>
      </c>
      <c r="O258" s="47">
        <f t="shared" si="215"/>
        <v>1.9824947999999998</v>
      </c>
      <c r="P258" s="370"/>
      <c r="Q258" s="370"/>
      <c r="R258" s="370"/>
    </row>
    <row r="259" spans="1:18" ht="12.75" customHeight="1">
      <c r="A259" s="415"/>
      <c r="B259" s="458"/>
      <c r="C259" s="377"/>
      <c r="D259" s="376"/>
      <c r="E259" s="380"/>
      <c r="F259" s="372"/>
      <c r="G259" s="375"/>
      <c r="H259" s="370"/>
      <c r="I259" s="375"/>
      <c r="J259" s="370"/>
      <c r="K259" s="52" t="s">
        <v>734</v>
      </c>
      <c r="L259" s="52" t="s">
        <v>729</v>
      </c>
      <c r="M259" s="52">
        <v>1.02</v>
      </c>
      <c r="N259" s="51">
        <v>29.806000000000001</v>
      </c>
      <c r="O259" s="47">
        <f t="shared" si="215"/>
        <v>30.40212</v>
      </c>
      <c r="P259" s="370"/>
      <c r="Q259" s="370"/>
      <c r="R259" s="370"/>
    </row>
    <row r="260" spans="1:18" ht="12.75" customHeight="1">
      <c r="A260" s="416"/>
      <c r="B260" s="458"/>
      <c r="C260" s="377"/>
      <c r="D260" s="376"/>
      <c r="E260" s="380"/>
      <c r="F260" s="372"/>
      <c r="G260" s="375"/>
      <c r="H260" s="370"/>
      <c r="I260" s="375"/>
      <c r="J260" s="370"/>
      <c r="K260" s="52" t="s">
        <v>793</v>
      </c>
      <c r="L260" s="52" t="s">
        <v>684</v>
      </c>
      <c r="M260" s="52">
        <v>0.71699999999999997</v>
      </c>
      <c r="N260" s="51">
        <v>4.2359999999999998</v>
      </c>
      <c r="O260" s="47">
        <f t="shared" si="215"/>
        <v>3.0372119999999998</v>
      </c>
      <c r="P260" s="370"/>
      <c r="Q260" s="370"/>
      <c r="R260" s="370"/>
    </row>
    <row r="261" spans="1:18" ht="12.75" customHeight="1">
      <c r="A261" s="414">
        <v>22</v>
      </c>
      <c r="B261" s="377" t="s">
        <v>774</v>
      </c>
      <c r="C261" s="400" t="s">
        <v>815</v>
      </c>
      <c r="D261" s="401" t="s">
        <v>749</v>
      </c>
      <c r="E261" s="378">
        <v>12.6</v>
      </c>
      <c r="F261" s="372">
        <f t="shared" si="270"/>
        <v>1.9409581672</v>
      </c>
      <c r="G261" s="402">
        <v>0.35599999999999998</v>
      </c>
      <c r="H261" s="370">
        <f t="shared" si="271"/>
        <v>0.87853323999999999</v>
      </c>
      <c r="I261" s="397">
        <v>4.9000000000000002E-2</v>
      </c>
      <c r="J261" s="370">
        <f t="shared" si="272"/>
        <v>0.14982239999999999</v>
      </c>
      <c r="K261" s="60" t="s">
        <v>735</v>
      </c>
      <c r="L261" s="60" t="s">
        <v>776</v>
      </c>
      <c r="M261" s="60">
        <v>2.5999999999999999E-2</v>
      </c>
      <c r="N261" s="51">
        <v>31</v>
      </c>
      <c r="O261" s="47">
        <f t="shared" si="215"/>
        <v>0.80599999999999994</v>
      </c>
      <c r="P261" s="370">
        <f t="shared" ref="P261" si="279">E261*F261</f>
        <v>24.456072906719999</v>
      </c>
      <c r="Q261" s="370">
        <f t="shared" ref="Q261" si="280">SUM(O261:O264)</f>
        <v>0.80599999999999994</v>
      </c>
      <c r="R261" s="370">
        <f t="shared" ref="R261" si="281">Q261*1.02*1.05*$R$14</f>
        <v>0.91260252720000001</v>
      </c>
    </row>
    <row r="262" spans="1:18" ht="12.75" customHeight="1">
      <c r="A262" s="415"/>
      <c r="B262" s="377"/>
      <c r="C262" s="400"/>
      <c r="D262" s="401"/>
      <c r="E262" s="378"/>
      <c r="F262" s="372"/>
      <c r="G262" s="402"/>
      <c r="H262" s="370"/>
      <c r="I262" s="398"/>
      <c r="J262" s="370"/>
      <c r="K262" s="52"/>
      <c r="L262" s="51"/>
      <c r="M262" s="52"/>
      <c r="N262" s="51"/>
      <c r="O262" s="47">
        <f t="shared" si="215"/>
        <v>0</v>
      </c>
      <c r="P262" s="370"/>
      <c r="Q262" s="370"/>
      <c r="R262" s="370"/>
    </row>
    <row r="263" spans="1:18" ht="12.75" customHeight="1">
      <c r="A263" s="415"/>
      <c r="B263" s="377"/>
      <c r="C263" s="400"/>
      <c r="D263" s="401"/>
      <c r="E263" s="378"/>
      <c r="F263" s="372"/>
      <c r="G263" s="402"/>
      <c r="H263" s="370"/>
      <c r="I263" s="398"/>
      <c r="J263" s="370"/>
      <c r="K263" s="52"/>
      <c r="L263" s="52"/>
      <c r="M263" s="54"/>
      <c r="N263" s="51"/>
      <c r="O263" s="47">
        <f t="shared" si="215"/>
        <v>0</v>
      </c>
      <c r="P263" s="370"/>
      <c r="Q263" s="370"/>
      <c r="R263" s="370"/>
    </row>
    <row r="264" spans="1:18" ht="12.75" customHeight="1">
      <c r="A264" s="416"/>
      <c r="B264" s="377"/>
      <c r="C264" s="400"/>
      <c r="D264" s="401"/>
      <c r="E264" s="378"/>
      <c r="F264" s="372"/>
      <c r="G264" s="402"/>
      <c r="H264" s="370"/>
      <c r="I264" s="399"/>
      <c r="J264" s="370"/>
      <c r="K264" s="52"/>
      <c r="L264" s="52"/>
      <c r="M264" s="52"/>
      <c r="N264" s="51"/>
      <c r="O264" s="47">
        <f t="shared" si="215"/>
        <v>0</v>
      </c>
      <c r="P264" s="370"/>
      <c r="Q264" s="370"/>
      <c r="R264" s="370"/>
    </row>
    <row r="265" spans="1:18" ht="12.75" customHeight="1">
      <c r="A265" s="414">
        <v>23</v>
      </c>
      <c r="B265" s="377" t="s">
        <v>777</v>
      </c>
      <c r="C265" s="411" t="s">
        <v>816</v>
      </c>
      <c r="D265" s="407" t="s">
        <v>684</v>
      </c>
      <c r="E265" s="378">
        <v>12.6</v>
      </c>
      <c r="F265" s="372">
        <f t="shared" si="270"/>
        <v>1.5702786008160001</v>
      </c>
      <c r="G265" s="375">
        <v>0.22800000000000001</v>
      </c>
      <c r="H265" s="370">
        <f t="shared" si="271"/>
        <v>0.56265611999999998</v>
      </c>
      <c r="I265" s="374">
        <v>1.1999999999999999E-3</v>
      </c>
      <c r="J265" s="460">
        <f t="shared" si="272"/>
        <v>3.6691199999999997E-3</v>
      </c>
      <c r="K265" s="52" t="s">
        <v>782</v>
      </c>
      <c r="L265" s="52" t="s">
        <v>780</v>
      </c>
      <c r="M265" s="52">
        <v>0.51</v>
      </c>
      <c r="N265" s="51">
        <v>0.16800000000000001</v>
      </c>
      <c r="O265" s="47">
        <f t="shared" si="215"/>
        <v>8.5680000000000006E-2</v>
      </c>
      <c r="P265" s="370">
        <f t="shared" ref="P265" si="282">E265*F265</f>
        <v>19.7855103702816</v>
      </c>
      <c r="Q265" s="370">
        <f t="shared" ref="Q265" si="283">SUM(O265:O268)</f>
        <v>0.88668000000000002</v>
      </c>
      <c r="R265" s="370">
        <f t="shared" ref="R265" si="284">Q265*1.02*1.05*$R$14</f>
        <v>1.0039533608160001</v>
      </c>
    </row>
    <row r="266" spans="1:18" ht="12.75" customHeight="1">
      <c r="A266" s="415"/>
      <c r="B266" s="377"/>
      <c r="C266" s="412"/>
      <c r="D266" s="407"/>
      <c r="E266" s="378"/>
      <c r="F266" s="372"/>
      <c r="G266" s="375"/>
      <c r="H266" s="370"/>
      <c r="I266" s="374"/>
      <c r="J266" s="460"/>
      <c r="K266" s="52"/>
      <c r="L266" s="52"/>
      <c r="M266" s="52"/>
      <c r="N266" s="51"/>
      <c r="O266" s="47">
        <f t="shared" si="215"/>
        <v>0</v>
      </c>
      <c r="P266" s="370"/>
      <c r="Q266" s="370"/>
      <c r="R266" s="370"/>
    </row>
    <row r="267" spans="1:18" ht="12.75" customHeight="1">
      <c r="A267" s="415"/>
      <c r="B267" s="377"/>
      <c r="C267" s="412"/>
      <c r="D267" s="407"/>
      <c r="E267" s="378"/>
      <c r="F267" s="372"/>
      <c r="G267" s="375"/>
      <c r="H267" s="370"/>
      <c r="I267" s="374"/>
      <c r="J267" s="460"/>
      <c r="K267" s="52" t="s">
        <v>779</v>
      </c>
      <c r="L267" s="52" t="s">
        <v>780</v>
      </c>
      <c r="M267" s="52">
        <v>0.9</v>
      </c>
      <c r="N267" s="51">
        <v>0.89</v>
      </c>
      <c r="O267" s="47">
        <f t="shared" si="215"/>
        <v>0.80100000000000005</v>
      </c>
      <c r="P267" s="370"/>
      <c r="Q267" s="370"/>
      <c r="R267" s="370"/>
    </row>
    <row r="268" spans="1:18" ht="12.75" customHeight="1">
      <c r="A268" s="416"/>
      <c r="B268" s="377"/>
      <c r="C268" s="413"/>
      <c r="D268" s="407"/>
      <c r="E268" s="378"/>
      <c r="F268" s="372"/>
      <c r="G268" s="375"/>
      <c r="H268" s="370"/>
      <c r="I268" s="374"/>
      <c r="J268" s="460"/>
      <c r="K268" s="52"/>
      <c r="L268" s="52"/>
      <c r="M268" s="52"/>
      <c r="N268" s="51"/>
      <c r="O268" s="47">
        <f t="shared" si="215"/>
        <v>0</v>
      </c>
      <c r="P268" s="370"/>
      <c r="Q268" s="370"/>
      <c r="R268" s="370"/>
    </row>
    <row r="269" spans="1:18" ht="12.75" customHeight="1">
      <c r="A269" s="414">
        <v>24</v>
      </c>
      <c r="B269" s="377" t="s">
        <v>817</v>
      </c>
      <c r="C269" s="377" t="s">
        <v>818</v>
      </c>
      <c r="D269" s="376" t="s">
        <v>749</v>
      </c>
      <c r="E269" s="372">
        <v>54.6</v>
      </c>
      <c r="F269" s="372">
        <f t="shared" ref="F269" si="285">H269+J269+R269</f>
        <v>28.341119121840002</v>
      </c>
      <c r="G269" s="375">
        <v>7.14</v>
      </c>
      <c r="H269" s="370">
        <f t="shared" ref="H269" si="286">G269*$P$8/1000</f>
        <v>17.6200206</v>
      </c>
      <c r="I269" s="375">
        <v>0.115</v>
      </c>
      <c r="J269" s="370">
        <f t="shared" ref="J269" si="287">I269*$P$9/1000</f>
        <v>0.35162400000000005</v>
      </c>
      <c r="K269" s="52" t="s">
        <v>800</v>
      </c>
      <c r="L269" s="52" t="s">
        <v>684</v>
      </c>
      <c r="M269" s="52">
        <v>0.97</v>
      </c>
      <c r="N269" s="58">
        <v>8</v>
      </c>
      <c r="O269" s="47">
        <f t="shared" si="215"/>
        <v>7.76</v>
      </c>
      <c r="P269" s="370">
        <f t="shared" ref="P269" si="288">E269*F269</f>
        <v>1547.4251040524641</v>
      </c>
      <c r="Q269" s="370">
        <f t="shared" ref="Q269" si="289">SUM(O269:O272)</f>
        <v>9.1582000000000008</v>
      </c>
      <c r="R269" s="370">
        <f t="shared" ref="R269" si="290">Q269*1.02*1.05*$R$14</f>
        <v>10.369474521839999</v>
      </c>
    </row>
    <row r="270" spans="1:18" ht="12.75" customHeight="1">
      <c r="A270" s="415"/>
      <c r="B270" s="377"/>
      <c r="C270" s="377"/>
      <c r="D270" s="376"/>
      <c r="E270" s="372"/>
      <c r="F270" s="372"/>
      <c r="G270" s="375"/>
      <c r="H270" s="370"/>
      <c r="I270" s="375"/>
      <c r="J270" s="370"/>
      <c r="K270" s="52" t="s">
        <v>750</v>
      </c>
      <c r="L270" s="52" t="s">
        <v>684</v>
      </c>
      <c r="M270" s="64">
        <v>1</v>
      </c>
      <c r="N270" s="51">
        <v>0.27500000000000002</v>
      </c>
      <c r="O270" s="47">
        <f t="shared" si="215"/>
        <v>0.27500000000000002</v>
      </c>
      <c r="P270" s="370"/>
      <c r="Q270" s="370"/>
      <c r="R270" s="370"/>
    </row>
    <row r="271" spans="1:18" ht="12.75" customHeight="1">
      <c r="A271" s="415"/>
      <c r="B271" s="377"/>
      <c r="C271" s="377"/>
      <c r="D271" s="376"/>
      <c r="E271" s="372"/>
      <c r="F271" s="372"/>
      <c r="G271" s="375"/>
      <c r="H271" s="370"/>
      <c r="I271" s="375"/>
      <c r="J271" s="370"/>
      <c r="K271" s="52" t="s">
        <v>735</v>
      </c>
      <c r="L271" s="52" t="s">
        <v>670</v>
      </c>
      <c r="M271" s="55">
        <v>3.5999999999999997E-2</v>
      </c>
      <c r="N271" s="59">
        <v>31.2</v>
      </c>
      <c r="O271" s="47">
        <f t="shared" si="215"/>
        <v>1.1232</v>
      </c>
      <c r="P271" s="370"/>
      <c r="Q271" s="370"/>
      <c r="R271" s="370"/>
    </row>
    <row r="272" spans="1:18" ht="12.75" customHeight="1">
      <c r="A272" s="416"/>
      <c r="B272" s="377"/>
      <c r="C272" s="377"/>
      <c r="D272" s="376"/>
      <c r="E272" s="372"/>
      <c r="F272" s="372"/>
      <c r="G272" s="375"/>
      <c r="H272" s="370"/>
      <c r="I272" s="375"/>
      <c r="J272" s="370"/>
      <c r="K272" s="52"/>
      <c r="L272" s="65"/>
      <c r="M272" s="52"/>
      <c r="N272" s="52"/>
      <c r="O272" s="47">
        <f t="shared" si="215"/>
        <v>0</v>
      </c>
      <c r="P272" s="370"/>
      <c r="Q272" s="370"/>
      <c r="R272" s="370"/>
    </row>
    <row r="273" spans="1:18" ht="12.75" customHeight="1">
      <c r="A273" s="414">
        <v>25</v>
      </c>
      <c r="B273" s="406" t="s">
        <v>819</v>
      </c>
      <c r="C273" s="377" t="s">
        <v>820</v>
      </c>
      <c r="D273" s="407" t="s">
        <v>821</v>
      </c>
      <c r="E273" s="372">
        <v>20.8</v>
      </c>
      <c r="F273" s="372">
        <f t="shared" ref="F273" si="291">H273+J273+R273</f>
        <v>36.912141379840001</v>
      </c>
      <c r="G273" s="419">
        <v>10.4</v>
      </c>
      <c r="H273" s="370">
        <f t="shared" ref="H273" si="292">G273*$P$8/1000</f>
        <v>25.665016000000001</v>
      </c>
      <c r="I273" s="419">
        <v>0.3</v>
      </c>
      <c r="J273" s="370">
        <f t="shared" ref="J273" si="293">I273*$P$9/1000</f>
        <v>0.91727999999999998</v>
      </c>
      <c r="K273" s="66" t="s">
        <v>822</v>
      </c>
      <c r="L273" s="66" t="s">
        <v>821</v>
      </c>
      <c r="M273" s="66">
        <v>1</v>
      </c>
      <c r="N273" s="55">
        <v>8</v>
      </c>
      <c r="O273" s="47">
        <f t="shared" si="215"/>
        <v>8</v>
      </c>
      <c r="P273" s="370">
        <f t="shared" ref="P273" si="294">E273*F273</f>
        <v>767.77254070067204</v>
      </c>
      <c r="Q273" s="370">
        <f t="shared" ref="Q273" si="295">SUM(O273:O276)</f>
        <v>9.1232000000000006</v>
      </c>
      <c r="R273" s="370">
        <f t="shared" ref="R273" si="296">Q273*1.02*1.05*$R$14</f>
        <v>10.32984537984</v>
      </c>
    </row>
    <row r="274" spans="1:18" ht="12.75" customHeight="1">
      <c r="A274" s="415"/>
      <c r="B274" s="406"/>
      <c r="C274" s="377"/>
      <c r="D274" s="407"/>
      <c r="E274" s="372"/>
      <c r="F274" s="372"/>
      <c r="G274" s="419"/>
      <c r="H274" s="370"/>
      <c r="I274" s="419"/>
      <c r="J274" s="370"/>
      <c r="K274" s="66"/>
      <c r="L274" s="66"/>
      <c r="M274" s="66"/>
      <c r="N274" s="51"/>
      <c r="O274" s="47">
        <f t="shared" si="215"/>
        <v>0</v>
      </c>
      <c r="P274" s="370"/>
      <c r="Q274" s="370"/>
      <c r="R274" s="370"/>
    </row>
    <row r="275" spans="1:18" ht="12.75" customHeight="1">
      <c r="A275" s="415"/>
      <c r="B275" s="406"/>
      <c r="C275" s="377"/>
      <c r="D275" s="407"/>
      <c r="E275" s="372"/>
      <c r="F275" s="372"/>
      <c r="G275" s="419"/>
      <c r="H275" s="370"/>
      <c r="I275" s="419"/>
      <c r="J275" s="370"/>
      <c r="K275" s="66" t="s">
        <v>735</v>
      </c>
      <c r="L275" s="66" t="s">
        <v>823</v>
      </c>
      <c r="M275" s="67">
        <v>3.5999999999999997E-2</v>
      </c>
      <c r="N275" s="59">
        <v>31.2</v>
      </c>
      <c r="O275" s="47">
        <f t="shared" si="215"/>
        <v>1.1232</v>
      </c>
      <c r="P275" s="370"/>
      <c r="Q275" s="370"/>
      <c r="R275" s="370"/>
    </row>
    <row r="276" spans="1:18" ht="12.75" customHeight="1">
      <c r="A276" s="416"/>
      <c r="B276" s="406"/>
      <c r="C276" s="377"/>
      <c r="D276" s="407"/>
      <c r="E276" s="372"/>
      <c r="F276" s="372"/>
      <c r="G276" s="419"/>
      <c r="H276" s="370"/>
      <c r="I276" s="419"/>
      <c r="J276" s="370"/>
      <c r="K276" s="52"/>
      <c r="L276" s="52"/>
      <c r="M276" s="52"/>
      <c r="N276" s="51"/>
      <c r="O276" s="47">
        <f t="shared" si="215"/>
        <v>0</v>
      </c>
      <c r="P276" s="370"/>
      <c r="Q276" s="370"/>
      <c r="R276" s="370"/>
    </row>
    <row r="277" spans="1:18" ht="12.75" customHeight="1">
      <c r="A277" s="414">
        <v>26</v>
      </c>
      <c r="B277" s="459" t="s">
        <v>824</v>
      </c>
      <c r="C277" s="459" t="s">
        <v>825</v>
      </c>
      <c r="D277" s="420" t="s">
        <v>679</v>
      </c>
      <c r="E277" s="385">
        <v>1.8</v>
      </c>
      <c r="F277" s="372">
        <f t="shared" ref="F277" si="297">H277+J277+R277</f>
        <v>1.7705137125200001</v>
      </c>
      <c r="G277" s="375">
        <v>7.0000000000000007E-2</v>
      </c>
      <c r="H277" s="370">
        <f t="shared" ref="H277" si="298">G277*$P$8/1000</f>
        <v>0.17274530000000002</v>
      </c>
      <c r="I277" s="375">
        <v>7.0000000000000007E-2</v>
      </c>
      <c r="J277" s="370">
        <f t="shared" ref="J277" si="299">I277*$P$9/1000</f>
        <v>0.214032</v>
      </c>
      <c r="K277" s="62" t="s">
        <v>826</v>
      </c>
      <c r="L277" s="62" t="s">
        <v>679</v>
      </c>
      <c r="M277" s="52">
        <v>1.01</v>
      </c>
      <c r="N277" s="51">
        <v>1.21</v>
      </c>
      <c r="O277" s="47">
        <f t="shared" si="215"/>
        <v>1.2221</v>
      </c>
      <c r="P277" s="370">
        <f t="shared" ref="P277" si="300">E277*F277</f>
        <v>3.1869246825360005</v>
      </c>
      <c r="Q277" s="370">
        <f t="shared" ref="Q277" si="301">SUM(O277:O280)</f>
        <v>1.2221</v>
      </c>
      <c r="R277" s="370">
        <f t="shared" ref="R277" si="302">Q277*1.02*1.05*$R$14</f>
        <v>1.38373641252</v>
      </c>
    </row>
    <row r="278" spans="1:18" ht="12.75" customHeight="1">
      <c r="A278" s="415"/>
      <c r="B278" s="459"/>
      <c r="C278" s="459"/>
      <c r="D278" s="420"/>
      <c r="E278" s="385"/>
      <c r="F278" s="372"/>
      <c r="G278" s="375"/>
      <c r="H278" s="370"/>
      <c r="I278" s="375"/>
      <c r="J278" s="370"/>
      <c r="K278" s="52"/>
      <c r="L278" s="52"/>
      <c r="M278" s="52"/>
      <c r="N278" s="51"/>
      <c r="O278" s="47">
        <f t="shared" si="215"/>
        <v>0</v>
      </c>
      <c r="P278" s="370"/>
      <c r="Q278" s="370"/>
      <c r="R278" s="370"/>
    </row>
    <row r="279" spans="1:18" ht="12.75" customHeight="1">
      <c r="A279" s="415"/>
      <c r="B279" s="459"/>
      <c r="C279" s="459"/>
      <c r="D279" s="420"/>
      <c r="E279" s="385"/>
      <c r="F279" s="372"/>
      <c r="G279" s="375"/>
      <c r="H279" s="370"/>
      <c r="I279" s="375"/>
      <c r="J279" s="370"/>
      <c r="K279" s="52"/>
      <c r="L279" s="52"/>
      <c r="M279" s="53"/>
      <c r="N279" s="51"/>
      <c r="O279" s="47">
        <f t="shared" si="215"/>
        <v>0</v>
      </c>
      <c r="P279" s="370"/>
      <c r="Q279" s="370"/>
      <c r="R279" s="370"/>
    </row>
    <row r="280" spans="1:18" ht="12.75" customHeight="1">
      <c r="A280" s="416"/>
      <c r="B280" s="459"/>
      <c r="C280" s="459"/>
      <c r="D280" s="420"/>
      <c r="E280" s="385"/>
      <c r="F280" s="372"/>
      <c r="G280" s="375"/>
      <c r="H280" s="370"/>
      <c r="I280" s="375"/>
      <c r="J280" s="370"/>
      <c r="K280" s="52"/>
      <c r="L280" s="52"/>
      <c r="M280" s="52"/>
      <c r="N280" s="51"/>
      <c r="O280" s="47">
        <f t="shared" si="215"/>
        <v>0</v>
      </c>
      <c r="P280" s="370"/>
      <c r="Q280" s="370"/>
      <c r="R280" s="370"/>
    </row>
    <row r="281" spans="1:18" ht="12.75" customHeight="1">
      <c r="A281" s="414">
        <v>27</v>
      </c>
      <c r="B281" s="458" t="s">
        <v>812</v>
      </c>
      <c r="C281" s="377" t="s">
        <v>827</v>
      </c>
      <c r="D281" s="376" t="s">
        <v>729</v>
      </c>
      <c r="E281" s="380">
        <v>7.8</v>
      </c>
      <c r="F281" s="372">
        <f t="shared" ref="F281" si="303">H281+J281+R281</f>
        <v>46.17827118289528</v>
      </c>
      <c r="G281" s="375">
        <v>1.55</v>
      </c>
      <c r="H281" s="370">
        <f t="shared" ref="H281" si="304">G281*$P$8/1000</f>
        <v>3.8250745000000004</v>
      </c>
      <c r="I281" s="375">
        <v>0.33</v>
      </c>
      <c r="J281" s="370">
        <f t="shared" ref="J281" si="305">I281*$P$9/1000</f>
        <v>1.0090080000000001</v>
      </c>
      <c r="K281" s="52" t="s">
        <v>814</v>
      </c>
      <c r="L281" s="52" t="s">
        <v>780</v>
      </c>
      <c r="M281" s="52">
        <v>0.9</v>
      </c>
      <c r="N281" s="51">
        <v>1.1879999999999999</v>
      </c>
      <c r="O281" s="47">
        <f t="shared" si="215"/>
        <v>1.0691999999999999</v>
      </c>
      <c r="P281" s="370">
        <f t="shared" ref="P281" si="306">E281*F281</f>
        <v>360.19051522658316</v>
      </c>
      <c r="Q281" s="370">
        <f t="shared" ref="Q281" si="307">SUM(O281:O284)</f>
        <v>36.514709400000001</v>
      </c>
      <c r="R281" s="370">
        <f t="shared" ref="R281" si="308">Q281*1.02*1.05*$R$14</f>
        <v>41.344188682895279</v>
      </c>
    </row>
    <row r="282" spans="1:18" ht="12.75" customHeight="1">
      <c r="A282" s="415"/>
      <c r="B282" s="458"/>
      <c r="C282" s="377"/>
      <c r="D282" s="376"/>
      <c r="E282" s="380"/>
      <c r="F282" s="372"/>
      <c r="G282" s="375"/>
      <c r="H282" s="370"/>
      <c r="I282" s="375"/>
      <c r="J282" s="370"/>
      <c r="K282" s="52" t="s">
        <v>794</v>
      </c>
      <c r="L282" s="52" t="s">
        <v>776</v>
      </c>
      <c r="M282" s="52">
        <v>1.5599999999999999E-2</v>
      </c>
      <c r="N282" s="51">
        <v>126.389</v>
      </c>
      <c r="O282" s="47">
        <f t="shared" si="215"/>
        <v>1.9716683999999998</v>
      </c>
      <c r="P282" s="370"/>
      <c r="Q282" s="370"/>
      <c r="R282" s="370"/>
    </row>
    <row r="283" spans="1:18" ht="12.75" customHeight="1">
      <c r="A283" s="415"/>
      <c r="B283" s="458"/>
      <c r="C283" s="377"/>
      <c r="D283" s="376"/>
      <c r="E283" s="380"/>
      <c r="F283" s="372"/>
      <c r="G283" s="375"/>
      <c r="H283" s="370"/>
      <c r="I283" s="375"/>
      <c r="J283" s="370"/>
      <c r="K283" s="52" t="s">
        <v>734</v>
      </c>
      <c r="L283" s="52" t="s">
        <v>729</v>
      </c>
      <c r="M283" s="52">
        <v>1.02</v>
      </c>
      <c r="N283" s="51">
        <v>29.856000000000002</v>
      </c>
      <c r="O283" s="47">
        <f t="shared" si="215"/>
        <v>30.453120000000002</v>
      </c>
      <c r="P283" s="370"/>
      <c r="Q283" s="370"/>
      <c r="R283" s="370"/>
    </row>
    <row r="284" spans="1:18" ht="12.75" customHeight="1">
      <c r="A284" s="416"/>
      <c r="B284" s="458"/>
      <c r="C284" s="377"/>
      <c r="D284" s="376"/>
      <c r="E284" s="380"/>
      <c r="F284" s="372"/>
      <c r="G284" s="375"/>
      <c r="H284" s="370"/>
      <c r="I284" s="375"/>
      <c r="J284" s="370"/>
      <c r="K284" s="52" t="s">
        <v>793</v>
      </c>
      <c r="L284" s="52" t="s">
        <v>684</v>
      </c>
      <c r="M284" s="52">
        <v>0.71699999999999997</v>
      </c>
      <c r="N284" s="51">
        <v>4.2130000000000001</v>
      </c>
      <c r="O284" s="47">
        <f t="shared" si="215"/>
        <v>3.020721</v>
      </c>
      <c r="P284" s="370"/>
      <c r="Q284" s="370"/>
      <c r="R284" s="370"/>
    </row>
    <row r="285" spans="1:18" ht="12.75" customHeight="1">
      <c r="A285" s="414">
        <v>27</v>
      </c>
      <c r="B285" s="377" t="s">
        <v>817</v>
      </c>
      <c r="C285" s="377" t="s">
        <v>828</v>
      </c>
      <c r="D285" s="376" t="s">
        <v>749</v>
      </c>
      <c r="E285" s="372">
        <v>154</v>
      </c>
      <c r="F285" s="444">
        <f t="shared" ref="F285" si="309">H285+J285+R285</f>
        <v>23.752404156600001</v>
      </c>
      <c r="G285" s="375">
        <v>7.14</v>
      </c>
      <c r="H285" s="423">
        <f t="shared" ref="H285" si="310">G285*$P$8/1000</f>
        <v>17.6200206</v>
      </c>
      <c r="I285" s="375">
        <v>0.115</v>
      </c>
      <c r="J285" s="423">
        <f t="shared" ref="J285" si="311">I285*$P$9/1000</f>
        <v>0.35162400000000005</v>
      </c>
      <c r="K285" s="52" t="s">
        <v>800</v>
      </c>
      <c r="L285" s="52" t="s">
        <v>684</v>
      </c>
      <c r="M285" s="52">
        <v>0.97</v>
      </c>
      <c r="N285" s="58">
        <v>2.5499999999999998</v>
      </c>
      <c r="O285" s="47">
        <f t="shared" si="215"/>
        <v>2.4734999999999996</v>
      </c>
      <c r="P285" s="423">
        <f t="shared" ref="P285" si="312">E285*F285</f>
        <v>3657.8702401164001</v>
      </c>
      <c r="Q285" s="423">
        <f t="shared" ref="Q285" si="313">SUM(O285:O288)</f>
        <v>5.1054999999999993</v>
      </c>
      <c r="R285" s="423">
        <f t="shared" ref="R285" si="314">Q285*1.02*1.05*$R$14</f>
        <v>5.7807595565999987</v>
      </c>
    </row>
    <row r="286" spans="1:18" ht="12.75" customHeight="1">
      <c r="A286" s="415"/>
      <c r="B286" s="377"/>
      <c r="C286" s="377"/>
      <c r="D286" s="376"/>
      <c r="E286" s="372"/>
      <c r="F286" s="445"/>
      <c r="G286" s="375"/>
      <c r="H286" s="431"/>
      <c r="I286" s="375"/>
      <c r="J286" s="431"/>
      <c r="K286" s="52" t="s">
        <v>750</v>
      </c>
      <c r="L286" s="52" t="s">
        <v>684</v>
      </c>
      <c r="M286" s="64">
        <v>1</v>
      </c>
      <c r="N286" s="51">
        <v>0.4</v>
      </c>
      <c r="O286" s="47">
        <f t="shared" si="215"/>
        <v>0.4</v>
      </c>
      <c r="P286" s="431"/>
      <c r="Q286" s="431"/>
      <c r="R286" s="431"/>
    </row>
    <row r="287" spans="1:18" ht="12.75" customHeight="1">
      <c r="A287" s="415"/>
      <c r="B287" s="377"/>
      <c r="C287" s="377"/>
      <c r="D287" s="376"/>
      <c r="E287" s="372"/>
      <c r="F287" s="445"/>
      <c r="G287" s="375"/>
      <c r="H287" s="431"/>
      <c r="I287" s="375"/>
      <c r="J287" s="431"/>
      <c r="K287" s="52" t="s">
        <v>735</v>
      </c>
      <c r="L287" s="52" t="s">
        <v>670</v>
      </c>
      <c r="M287" s="55">
        <v>7.1999999999999995E-2</v>
      </c>
      <c r="N287" s="59">
        <v>31</v>
      </c>
      <c r="O287" s="47">
        <f t="shared" si="215"/>
        <v>2.2319999999999998</v>
      </c>
      <c r="P287" s="431"/>
      <c r="Q287" s="431"/>
      <c r="R287" s="431"/>
    </row>
    <row r="288" spans="1:18" ht="12.75" customHeight="1">
      <c r="A288" s="416"/>
      <c r="B288" s="377"/>
      <c r="C288" s="377"/>
      <c r="D288" s="376"/>
      <c r="E288" s="372"/>
      <c r="F288" s="446"/>
      <c r="G288" s="375"/>
      <c r="H288" s="432"/>
      <c r="I288" s="375"/>
      <c r="J288" s="432"/>
      <c r="K288" s="52"/>
      <c r="L288" s="65"/>
      <c r="M288" s="52"/>
      <c r="N288" s="52"/>
      <c r="O288" s="47">
        <f t="shared" si="215"/>
        <v>0</v>
      </c>
      <c r="P288" s="432"/>
      <c r="Q288" s="432"/>
      <c r="R288" s="432"/>
    </row>
    <row r="289" spans="1:18" ht="12.75" customHeight="1">
      <c r="A289" s="414">
        <v>28</v>
      </c>
      <c r="B289" s="406" t="s">
        <v>819</v>
      </c>
      <c r="C289" s="377" t="s">
        <v>829</v>
      </c>
      <c r="D289" s="407" t="s">
        <v>821</v>
      </c>
      <c r="E289" s="372">
        <v>121</v>
      </c>
      <c r="F289" s="372">
        <f t="shared" ref="F289" si="315">H289+J289+R289</f>
        <v>38.944323781600005</v>
      </c>
      <c r="G289" s="419">
        <v>10.4</v>
      </c>
      <c r="H289" s="370">
        <f t="shared" ref="H289" si="316">G289*$P$8/1000</f>
        <v>25.665016000000001</v>
      </c>
      <c r="I289" s="419">
        <v>0.3</v>
      </c>
      <c r="J289" s="370">
        <f t="shared" ref="J289" si="317">I289*$P$9/1000</f>
        <v>0.91727999999999998</v>
      </c>
      <c r="K289" s="66" t="s">
        <v>822</v>
      </c>
      <c r="L289" s="66" t="s">
        <v>821</v>
      </c>
      <c r="M289" s="66">
        <v>1</v>
      </c>
      <c r="N289" s="55">
        <v>10</v>
      </c>
      <c r="O289" s="47">
        <f t="shared" si="215"/>
        <v>10</v>
      </c>
      <c r="P289" s="370">
        <f t="shared" ref="P289" si="318">E289*F289</f>
        <v>4712.2631775736008</v>
      </c>
      <c r="Q289" s="370">
        <f t="shared" ref="Q289" si="319">SUM(O289:O292)</f>
        <v>10.917999999999999</v>
      </c>
      <c r="R289" s="370">
        <f t="shared" ref="R289" si="320">Q289*1.02*1.05*$R$14</f>
        <v>12.362027781599998</v>
      </c>
    </row>
    <row r="290" spans="1:18" ht="12.75" customHeight="1">
      <c r="A290" s="415"/>
      <c r="B290" s="406"/>
      <c r="C290" s="377"/>
      <c r="D290" s="407"/>
      <c r="E290" s="372"/>
      <c r="F290" s="372"/>
      <c r="G290" s="419"/>
      <c r="H290" s="370"/>
      <c r="I290" s="419"/>
      <c r="J290" s="370"/>
      <c r="K290" s="66"/>
      <c r="L290" s="66"/>
      <c r="M290" s="66"/>
      <c r="N290" s="51"/>
      <c r="O290" s="47">
        <f t="shared" si="215"/>
        <v>0</v>
      </c>
      <c r="P290" s="370"/>
      <c r="Q290" s="370"/>
      <c r="R290" s="370"/>
    </row>
    <row r="291" spans="1:18" ht="12.75" customHeight="1">
      <c r="A291" s="415"/>
      <c r="B291" s="406"/>
      <c r="C291" s="377"/>
      <c r="D291" s="407"/>
      <c r="E291" s="372"/>
      <c r="F291" s="372"/>
      <c r="G291" s="419"/>
      <c r="H291" s="370"/>
      <c r="I291" s="419"/>
      <c r="J291" s="370"/>
      <c r="K291" s="66" t="s">
        <v>735</v>
      </c>
      <c r="L291" s="66" t="s">
        <v>823</v>
      </c>
      <c r="M291" s="67">
        <v>3.5999999999999997E-2</v>
      </c>
      <c r="N291" s="59">
        <v>25.5</v>
      </c>
      <c r="O291" s="47">
        <f t="shared" si="215"/>
        <v>0.91799999999999993</v>
      </c>
      <c r="P291" s="370"/>
      <c r="Q291" s="370"/>
      <c r="R291" s="370"/>
    </row>
    <row r="292" spans="1:18" ht="12.75" customHeight="1">
      <c r="A292" s="416"/>
      <c r="B292" s="406"/>
      <c r="C292" s="377"/>
      <c r="D292" s="407"/>
      <c r="E292" s="372"/>
      <c r="F292" s="372"/>
      <c r="G292" s="419"/>
      <c r="H292" s="370"/>
      <c r="I292" s="419"/>
      <c r="J292" s="370"/>
      <c r="K292" s="52"/>
      <c r="L292" s="52"/>
      <c r="M292" s="52"/>
      <c r="N292" s="51"/>
      <c r="O292" s="47">
        <f t="shared" si="215"/>
        <v>0</v>
      </c>
      <c r="P292" s="370"/>
      <c r="Q292" s="370"/>
      <c r="R292" s="370"/>
    </row>
    <row r="293" spans="1:18" ht="12.75" customHeight="1">
      <c r="A293" s="414">
        <v>30</v>
      </c>
      <c r="B293" s="418" t="s">
        <v>830</v>
      </c>
      <c r="C293" s="418" t="s">
        <v>831</v>
      </c>
      <c r="D293" s="395" t="s">
        <v>729</v>
      </c>
      <c r="E293" s="410">
        <v>1.0149999999999999</v>
      </c>
      <c r="F293" s="372">
        <f t="shared" ref="F293:F301" si="321">H293+J293+Q293</f>
        <v>124.90835000000001</v>
      </c>
      <c r="G293" s="456">
        <v>12.9</v>
      </c>
      <c r="H293" s="370">
        <f t="shared" ref="H293:H301" si="322">G293*$P$3/1000</f>
        <v>0</v>
      </c>
      <c r="I293" s="457">
        <v>1.3</v>
      </c>
      <c r="J293" s="370">
        <f t="shared" ref="J293:J301" si="323">I293*$P$4/1000</f>
        <v>0</v>
      </c>
      <c r="K293" s="61" t="s">
        <v>832</v>
      </c>
      <c r="L293" s="61" t="s">
        <v>729</v>
      </c>
      <c r="M293" s="61">
        <v>1.05</v>
      </c>
      <c r="N293" s="30">
        <v>116.667</v>
      </c>
      <c r="O293" s="51">
        <f t="shared" si="215"/>
        <v>122.50035000000001</v>
      </c>
      <c r="P293" s="370">
        <f t="shared" ref="P293" si="324">E293*F293</f>
        <v>126.78197525</v>
      </c>
      <c r="Q293" s="370">
        <f t="shared" ref="Q293" si="325">SUM(O293:O296)</f>
        <v>124.90835000000001</v>
      </c>
      <c r="R293" s="370">
        <f t="shared" ref="R293" si="326">E293*Q293</f>
        <v>126.78197525</v>
      </c>
    </row>
    <row r="294" spans="1:18" ht="12.75" customHeight="1">
      <c r="A294" s="415"/>
      <c r="B294" s="418"/>
      <c r="C294" s="418"/>
      <c r="D294" s="395"/>
      <c r="E294" s="410"/>
      <c r="F294" s="372"/>
      <c r="G294" s="456"/>
      <c r="H294" s="370"/>
      <c r="I294" s="457"/>
      <c r="J294" s="370"/>
      <c r="K294" s="51" t="s">
        <v>833</v>
      </c>
      <c r="L294" s="51" t="s">
        <v>780</v>
      </c>
      <c r="M294" s="52">
        <v>3.01</v>
      </c>
      <c r="N294" s="51">
        <v>0.8</v>
      </c>
      <c r="O294" s="51">
        <f t="shared" si="215"/>
        <v>2.4079999999999999</v>
      </c>
      <c r="P294" s="370"/>
      <c r="Q294" s="370"/>
      <c r="R294" s="370"/>
    </row>
    <row r="295" spans="1:18" ht="12.75" customHeight="1">
      <c r="A295" s="415"/>
      <c r="B295" s="418"/>
      <c r="C295" s="418"/>
      <c r="D295" s="395"/>
      <c r="E295" s="410"/>
      <c r="F295" s="372"/>
      <c r="G295" s="456"/>
      <c r="H295" s="370"/>
      <c r="I295" s="457"/>
      <c r="J295" s="370"/>
      <c r="K295" s="61"/>
      <c r="L295" s="61"/>
      <c r="M295" s="61"/>
      <c r="N295" s="30"/>
      <c r="O295" s="51">
        <f t="shared" si="215"/>
        <v>0</v>
      </c>
      <c r="P295" s="370"/>
      <c r="Q295" s="370"/>
      <c r="R295" s="370"/>
    </row>
    <row r="296" spans="1:18" ht="12.75" customHeight="1">
      <c r="A296" s="416"/>
      <c r="B296" s="418"/>
      <c r="C296" s="418"/>
      <c r="D296" s="395"/>
      <c r="E296" s="410"/>
      <c r="F296" s="372"/>
      <c r="G296" s="456"/>
      <c r="H296" s="370"/>
      <c r="I296" s="457"/>
      <c r="J296" s="370"/>
      <c r="K296" s="52"/>
      <c r="L296" s="52"/>
      <c r="M296" s="52"/>
      <c r="N296" s="51"/>
      <c r="O296" s="51">
        <f t="shared" si="215"/>
        <v>0</v>
      </c>
      <c r="P296" s="370"/>
      <c r="Q296" s="370"/>
      <c r="R296" s="370"/>
    </row>
    <row r="297" spans="1:18" ht="12.75" customHeight="1">
      <c r="A297" s="414">
        <v>31</v>
      </c>
      <c r="B297" s="377" t="s">
        <v>834</v>
      </c>
      <c r="C297" s="377" t="s">
        <v>835</v>
      </c>
      <c r="D297" s="376" t="s">
        <v>684</v>
      </c>
      <c r="E297" s="372">
        <v>25.67</v>
      </c>
      <c r="F297" s="372">
        <f t="shared" si="321"/>
        <v>0.13500000000000001</v>
      </c>
      <c r="G297" s="375">
        <v>0.20200000000000001</v>
      </c>
      <c r="H297" s="370">
        <f t="shared" si="322"/>
        <v>0</v>
      </c>
      <c r="I297" s="394"/>
      <c r="J297" s="370">
        <f t="shared" si="323"/>
        <v>0</v>
      </c>
      <c r="K297" s="52" t="s">
        <v>836</v>
      </c>
      <c r="L297" s="61" t="s">
        <v>684</v>
      </c>
      <c r="M297" s="52">
        <v>0.1</v>
      </c>
      <c r="N297" s="51">
        <v>1.35</v>
      </c>
      <c r="O297" s="51">
        <f t="shared" si="215"/>
        <v>0.13500000000000001</v>
      </c>
      <c r="P297" s="370">
        <f t="shared" ref="P297" si="327">E297*F297</f>
        <v>3.4654500000000006</v>
      </c>
      <c r="Q297" s="370">
        <f t="shared" ref="Q297" si="328">SUM(O297:O300)</f>
        <v>0.13500000000000001</v>
      </c>
      <c r="R297" s="370">
        <f t="shared" ref="R297" si="329">E297*Q297</f>
        <v>3.4654500000000006</v>
      </c>
    </row>
    <row r="298" spans="1:18" ht="12.75" customHeight="1">
      <c r="A298" s="415"/>
      <c r="B298" s="377"/>
      <c r="C298" s="377"/>
      <c r="D298" s="376"/>
      <c r="E298" s="372"/>
      <c r="F298" s="372"/>
      <c r="G298" s="375"/>
      <c r="H298" s="370"/>
      <c r="I298" s="394"/>
      <c r="J298" s="370"/>
      <c r="K298" s="52"/>
      <c r="L298" s="52"/>
      <c r="M298" s="52"/>
      <c r="N298" s="51"/>
      <c r="O298" s="51">
        <f t="shared" si="215"/>
        <v>0</v>
      </c>
      <c r="P298" s="370"/>
      <c r="Q298" s="370"/>
      <c r="R298" s="370"/>
    </row>
    <row r="299" spans="1:18" ht="12.75" customHeight="1">
      <c r="A299" s="415"/>
      <c r="B299" s="377"/>
      <c r="C299" s="377"/>
      <c r="D299" s="376"/>
      <c r="E299" s="372"/>
      <c r="F299" s="372"/>
      <c r="G299" s="375"/>
      <c r="H299" s="370"/>
      <c r="I299" s="394"/>
      <c r="J299" s="370"/>
      <c r="K299" s="52"/>
      <c r="L299" s="52"/>
      <c r="M299" s="53"/>
      <c r="N299" s="51"/>
      <c r="O299" s="51">
        <f t="shared" si="215"/>
        <v>0</v>
      </c>
      <c r="P299" s="370"/>
      <c r="Q299" s="370"/>
      <c r="R299" s="370"/>
    </row>
    <row r="300" spans="1:18" ht="12.75" customHeight="1">
      <c r="A300" s="416"/>
      <c r="B300" s="377"/>
      <c r="C300" s="377"/>
      <c r="D300" s="376"/>
      <c r="E300" s="372"/>
      <c r="F300" s="372"/>
      <c r="G300" s="375"/>
      <c r="H300" s="370"/>
      <c r="I300" s="394"/>
      <c r="J300" s="370"/>
      <c r="K300" s="52"/>
      <c r="L300" s="52"/>
      <c r="M300" s="52"/>
      <c r="N300" s="51"/>
      <c r="O300" s="51">
        <f t="shared" si="215"/>
        <v>0</v>
      </c>
      <c r="P300" s="370"/>
      <c r="Q300" s="370"/>
      <c r="R300" s="370"/>
    </row>
    <row r="301" spans="1:18" ht="12.75" customHeight="1">
      <c r="A301" s="414">
        <v>32</v>
      </c>
      <c r="B301" s="377" t="s">
        <v>837</v>
      </c>
      <c r="C301" s="377" t="s">
        <v>838</v>
      </c>
      <c r="D301" s="376" t="s">
        <v>684</v>
      </c>
      <c r="E301" s="372">
        <v>25.67</v>
      </c>
      <c r="F301" s="372">
        <f t="shared" si="321"/>
        <v>0.22193599999999997</v>
      </c>
      <c r="G301" s="375">
        <v>7.3999999999999996E-2</v>
      </c>
      <c r="H301" s="370">
        <f t="shared" si="322"/>
        <v>0</v>
      </c>
      <c r="I301" s="394"/>
      <c r="J301" s="370">
        <f t="shared" si="323"/>
        <v>0</v>
      </c>
      <c r="K301" s="52" t="s">
        <v>839</v>
      </c>
      <c r="L301" s="52" t="s">
        <v>780</v>
      </c>
      <c r="M301" s="52">
        <v>0.20799999999999999</v>
      </c>
      <c r="N301" s="51">
        <v>1.0669999999999999</v>
      </c>
      <c r="O301" s="51">
        <f t="shared" si="215"/>
        <v>0.22193599999999997</v>
      </c>
      <c r="P301" s="370">
        <f t="shared" ref="P301" si="330">E301*F301</f>
        <v>5.6970971199999996</v>
      </c>
      <c r="Q301" s="370">
        <f t="shared" ref="Q301" si="331">SUM(O301:O304)</f>
        <v>0.22193599999999997</v>
      </c>
      <c r="R301" s="370">
        <f t="shared" ref="R301" si="332">E301*Q301</f>
        <v>5.6970971199999996</v>
      </c>
    </row>
    <row r="302" spans="1:18" ht="12.75" customHeight="1">
      <c r="A302" s="415"/>
      <c r="B302" s="377"/>
      <c r="C302" s="377"/>
      <c r="D302" s="376"/>
      <c r="E302" s="372"/>
      <c r="F302" s="372"/>
      <c r="G302" s="375"/>
      <c r="H302" s="370"/>
      <c r="I302" s="394"/>
      <c r="J302" s="370"/>
      <c r="K302" s="52"/>
      <c r="L302" s="52"/>
      <c r="M302" s="52"/>
      <c r="N302" s="51"/>
      <c r="O302" s="51">
        <f t="shared" si="215"/>
        <v>0</v>
      </c>
      <c r="P302" s="370"/>
      <c r="Q302" s="370"/>
      <c r="R302" s="370"/>
    </row>
    <row r="303" spans="1:18" ht="12.75" customHeight="1">
      <c r="A303" s="415"/>
      <c r="B303" s="377"/>
      <c r="C303" s="377"/>
      <c r="D303" s="376"/>
      <c r="E303" s="372"/>
      <c r="F303" s="372"/>
      <c r="G303" s="375"/>
      <c r="H303" s="370"/>
      <c r="I303" s="394"/>
      <c r="J303" s="370"/>
      <c r="K303" s="52"/>
      <c r="L303" s="52"/>
      <c r="M303" s="53"/>
      <c r="N303" s="51"/>
      <c r="O303" s="51">
        <f t="shared" si="215"/>
        <v>0</v>
      </c>
      <c r="P303" s="370"/>
      <c r="Q303" s="370"/>
      <c r="R303" s="370"/>
    </row>
    <row r="304" spans="1:18" ht="12.75" customHeight="1">
      <c r="A304" s="416"/>
      <c r="B304" s="377"/>
      <c r="C304" s="377"/>
      <c r="D304" s="376"/>
      <c r="E304" s="372"/>
      <c r="F304" s="372"/>
      <c r="G304" s="375"/>
      <c r="H304" s="370"/>
      <c r="I304" s="394"/>
      <c r="J304" s="370"/>
      <c r="K304" s="52"/>
      <c r="L304" s="52"/>
      <c r="M304" s="52"/>
      <c r="N304" s="51"/>
      <c r="O304" s="51">
        <f t="shared" si="215"/>
        <v>0</v>
      </c>
      <c r="P304" s="370"/>
      <c r="Q304" s="370"/>
      <c r="R304" s="370"/>
    </row>
    <row r="305" spans="1:18" ht="12.75" customHeight="1">
      <c r="A305" s="414">
        <v>33</v>
      </c>
      <c r="B305" s="377" t="s">
        <v>747</v>
      </c>
      <c r="C305" s="377" t="s">
        <v>840</v>
      </c>
      <c r="D305" s="376" t="s">
        <v>695</v>
      </c>
      <c r="E305" s="376">
        <v>580</v>
      </c>
      <c r="F305" s="372">
        <f t="shared" ref="F305" si="333">H305+J305+Q305</f>
        <v>0.15</v>
      </c>
      <c r="G305" s="375"/>
      <c r="H305" s="370">
        <f t="shared" ref="H305" si="334">G305*$P$3/1000</f>
        <v>0</v>
      </c>
      <c r="I305" s="375"/>
      <c r="J305" s="370">
        <f t="shared" ref="J305" si="335">I305*$P$4/1000</f>
        <v>0</v>
      </c>
      <c r="K305" s="52" t="s">
        <v>841</v>
      </c>
      <c r="L305" s="68" t="s">
        <v>695</v>
      </c>
      <c r="M305" s="52">
        <v>1</v>
      </c>
      <c r="N305" s="51">
        <v>0.15</v>
      </c>
      <c r="O305" s="51">
        <f t="shared" si="215"/>
        <v>0.15</v>
      </c>
      <c r="P305" s="370">
        <f t="shared" ref="P305" si="336">E305*F305</f>
        <v>87</v>
      </c>
      <c r="Q305" s="370">
        <f t="shared" ref="Q305" si="337">SUM(O305:O308)</f>
        <v>0.15</v>
      </c>
      <c r="R305" s="370">
        <f t="shared" ref="R305" si="338">E305*Q305</f>
        <v>87</v>
      </c>
    </row>
    <row r="306" spans="1:18" ht="12.75" customHeight="1">
      <c r="A306" s="415"/>
      <c r="B306" s="377"/>
      <c r="C306" s="377"/>
      <c r="D306" s="376"/>
      <c r="E306" s="376"/>
      <c r="F306" s="372"/>
      <c r="G306" s="375"/>
      <c r="H306" s="370"/>
      <c r="I306" s="375"/>
      <c r="J306" s="370"/>
      <c r="K306" s="52"/>
      <c r="L306" s="52"/>
      <c r="M306" s="52"/>
      <c r="N306" s="51"/>
      <c r="O306" s="51">
        <f t="shared" si="215"/>
        <v>0</v>
      </c>
      <c r="P306" s="370"/>
      <c r="Q306" s="370"/>
      <c r="R306" s="370"/>
    </row>
    <row r="307" spans="1:18" ht="12.75" customHeight="1">
      <c r="A307" s="415"/>
      <c r="B307" s="377"/>
      <c r="C307" s="377"/>
      <c r="D307" s="376"/>
      <c r="E307" s="376"/>
      <c r="F307" s="372"/>
      <c r="G307" s="375"/>
      <c r="H307" s="370"/>
      <c r="I307" s="375"/>
      <c r="J307" s="370"/>
      <c r="K307" s="52"/>
      <c r="L307" s="52"/>
      <c r="M307" s="53"/>
      <c r="N307" s="51"/>
      <c r="O307" s="51">
        <f t="shared" si="215"/>
        <v>0</v>
      </c>
      <c r="P307" s="370"/>
      <c r="Q307" s="370"/>
      <c r="R307" s="370"/>
    </row>
    <row r="308" spans="1:18" ht="12.75" customHeight="1">
      <c r="A308" s="416"/>
      <c r="B308" s="377"/>
      <c r="C308" s="377"/>
      <c r="D308" s="376"/>
      <c r="E308" s="376"/>
      <c r="F308" s="372"/>
      <c r="G308" s="375"/>
      <c r="H308" s="370"/>
      <c r="I308" s="375"/>
      <c r="J308" s="370"/>
      <c r="K308" s="52"/>
      <c r="L308" s="52"/>
      <c r="M308" s="52"/>
      <c r="N308" s="51"/>
      <c r="O308" s="51">
        <f t="shared" si="215"/>
        <v>0</v>
      </c>
      <c r="P308" s="370"/>
      <c r="Q308" s="370"/>
      <c r="R308" s="370"/>
    </row>
    <row r="309" spans="1:18" ht="12.75" customHeight="1">
      <c r="A309" s="414">
        <v>34</v>
      </c>
      <c r="B309" s="377" t="s">
        <v>747</v>
      </c>
      <c r="C309" s="377" t="s">
        <v>842</v>
      </c>
      <c r="D309" s="376" t="s">
        <v>695</v>
      </c>
      <c r="E309" s="376">
        <v>580</v>
      </c>
      <c r="F309" s="372">
        <f t="shared" ref="F309" si="339">H309+J309+Q309</f>
        <v>0.02</v>
      </c>
      <c r="G309" s="375"/>
      <c r="H309" s="370">
        <f t="shared" ref="H309" si="340">G309*$P$3/1000</f>
        <v>0</v>
      </c>
      <c r="I309" s="375"/>
      <c r="J309" s="370">
        <f t="shared" ref="J309" si="341">I309*$P$4/1000</f>
        <v>0</v>
      </c>
      <c r="K309" s="52" t="s">
        <v>843</v>
      </c>
      <c r="L309" s="68" t="s">
        <v>695</v>
      </c>
      <c r="M309" s="52">
        <v>1</v>
      </c>
      <c r="N309" s="51">
        <v>0.02</v>
      </c>
      <c r="O309" s="51">
        <f t="shared" si="215"/>
        <v>0.02</v>
      </c>
      <c r="P309" s="370">
        <f t="shared" ref="P309" si="342">E309*F309</f>
        <v>11.6</v>
      </c>
      <c r="Q309" s="370">
        <f t="shared" ref="Q309" si="343">SUM(O309:O312)</f>
        <v>0.02</v>
      </c>
      <c r="R309" s="370">
        <f t="shared" ref="R309" si="344">E309*Q309</f>
        <v>11.6</v>
      </c>
    </row>
    <row r="310" spans="1:18" ht="12.75" customHeight="1">
      <c r="A310" s="415"/>
      <c r="B310" s="377"/>
      <c r="C310" s="377"/>
      <c r="D310" s="376"/>
      <c r="E310" s="376"/>
      <c r="F310" s="372"/>
      <c r="G310" s="375"/>
      <c r="H310" s="370"/>
      <c r="I310" s="375"/>
      <c r="J310" s="370"/>
      <c r="K310" s="52"/>
      <c r="L310" s="52"/>
      <c r="M310" s="52"/>
      <c r="N310" s="51"/>
      <c r="O310" s="51">
        <f t="shared" si="215"/>
        <v>0</v>
      </c>
      <c r="P310" s="370"/>
      <c r="Q310" s="370"/>
      <c r="R310" s="370"/>
    </row>
    <row r="311" spans="1:18" ht="12.75" customHeight="1">
      <c r="A311" s="415"/>
      <c r="B311" s="377"/>
      <c r="C311" s="377"/>
      <c r="D311" s="376"/>
      <c r="E311" s="376"/>
      <c r="F311" s="372"/>
      <c r="G311" s="375"/>
      <c r="H311" s="370"/>
      <c r="I311" s="375"/>
      <c r="J311" s="370"/>
      <c r="K311" s="52"/>
      <c r="L311" s="52"/>
      <c r="M311" s="53"/>
      <c r="N311" s="51"/>
      <c r="O311" s="51">
        <f t="shared" si="215"/>
        <v>0</v>
      </c>
      <c r="P311" s="370"/>
      <c r="Q311" s="370"/>
      <c r="R311" s="370"/>
    </row>
    <row r="312" spans="1:18" ht="12.75" customHeight="1">
      <c r="A312" s="416"/>
      <c r="B312" s="377"/>
      <c r="C312" s="377"/>
      <c r="D312" s="376"/>
      <c r="E312" s="376"/>
      <c r="F312" s="372"/>
      <c r="G312" s="375"/>
      <c r="H312" s="370"/>
      <c r="I312" s="375"/>
      <c r="J312" s="370"/>
      <c r="K312" s="52"/>
      <c r="L312" s="52"/>
      <c r="M312" s="52"/>
      <c r="N312" s="51"/>
      <c r="O312" s="51">
        <f t="shared" si="215"/>
        <v>0</v>
      </c>
      <c r="P312" s="370"/>
      <c r="Q312" s="370"/>
      <c r="R312" s="370"/>
    </row>
    <row r="313" spans="1:18" ht="12.75" customHeight="1">
      <c r="A313" s="414"/>
      <c r="B313" s="411" t="s">
        <v>844</v>
      </c>
      <c r="C313" s="411" t="s">
        <v>845</v>
      </c>
      <c r="D313" s="414" t="s">
        <v>623</v>
      </c>
      <c r="E313" s="414">
        <v>0.84</v>
      </c>
      <c r="F313" s="372">
        <f t="shared" ref="F313" si="345">H313+J313+R313</f>
        <v>16.9650169449</v>
      </c>
      <c r="G313" s="375">
        <v>1.56</v>
      </c>
      <c r="H313" s="370">
        <f t="shared" ref="H313" si="346">G313*$P$8/1000</f>
        <v>3.8497523999999999</v>
      </c>
      <c r="I313" s="375"/>
      <c r="J313" s="370">
        <f t="shared" ref="J313" si="347">I313*$P$9/1000</f>
        <v>0</v>
      </c>
      <c r="K313" s="52" t="s">
        <v>846</v>
      </c>
      <c r="L313" s="52" t="s">
        <v>780</v>
      </c>
      <c r="M313" s="52">
        <v>6.9</v>
      </c>
      <c r="N313" s="30">
        <v>1.2729999999999999</v>
      </c>
      <c r="O313" s="47">
        <f t="shared" si="215"/>
        <v>8.7836999999999996</v>
      </c>
      <c r="P313" s="370">
        <f t="shared" ref="P313" si="348">E313*F313</f>
        <v>14.250614233716</v>
      </c>
      <c r="Q313" s="370">
        <f t="shared" ref="Q313" si="349">SUM(O313:O316)</f>
        <v>11.58325</v>
      </c>
      <c r="R313" s="370">
        <f t="shared" ref="R313" si="350">Q313*1.02*1.05*$R$14</f>
        <v>13.115264544899999</v>
      </c>
    </row>
    <row r="314" spans="1:18" ht="12.75" customHeight="1">
      <c r="A314" s="415"/>
      <c r="B314" s="412"/>
      <c r="C314" s="412"/>
      <c r="D314" s="415"/>
      <c r="E314" s="415"/>
      <c r="F314" s="372"/>
      <c r="G314" s="375"/>
      <c r="H314" s="370"/>
      <c r="I314" s="375"/>
      <c r="J314" s="370"/>
      <c r="K314" s="52"/>
      <c r="L314" s="52"/>
      <c r="M314" s="52"/>
      <c r="N314" s="30"/>
      <c r="O314" s="47">
        <f t="shared" si="215"/>
        <v>0</v>
      </c>
      <c r="P314" s="370"/>
      <c r="Q314" s="370"/>
      <c r="R314" s="370"/>
    </row>
    <row r="315" spans="1:18" ht="12.75" customHeight="1">
      <c r="A315" s="415"/>
      <c r="B315" s="412"/>
      <c r="C315" s="412"/>
      <c r="D315" s="415"/>
      <c r="E315" s="415"/>
      <c r="F315" s="372"/>
      <c r="G315" s="375"/>
      <c r="H315" s="370"/>
      <c r="I315" s="375"/>
      <c r="J315" s="370"/>
      <c r="K315" s="52" t="s">
        <v>847</v>
      </c>
      <c r="L315" s="52" t="s">
        <v>780</v>
      </c>
      <c r="M315" s="59">
        <v>3.65</v>
      </c>
      <c r="N315" s="30">
        <v>0.76700000000000002</v>
      </c>
      <c r="O315" s="47">
        <f t="shared" si="215"/>
        <v>2.79955</v>
      </c>
      <c r="P315" s="370"/>
      <c r="Q315" s="370"/>
      <c r="R315" s="370"/>
    </row>
    <row r="316" spans="1:18" ht="12.75" customHeight="1">
      <c r="A316" s="416"/>
      <c r="B316" s="413"/>
      <c r="C316" s="413"/>
      <c r="D316" s="416"/>
      <c r="E316" s="416"/>
      <c r="F316" s="372"/>
      <c r="G316" s="375"/>
      <c r="H316" s="370"/>
      <c r="I316" s="375"/>
      <c r="J316" s="370"/>
      <c r="K316" s="52"/>
      <c r="L316" s="52"/>
      <c r="M316" s="52"/>
      <c r="N316" s="51"/>
      <c r="O316" s="47">
        <f t="shared" si="215"/>
        <v>0</v>
      </c>
      <c r="P316" s="370"/>
      <c r="Q316" s="370"/>
      <c r="R316" s="370"/>
    </row>
    <row r="317" spans="1:18" ht="12.75" customHeight="1">
      <c r="A317" s="414"/>
      <c r="B317" s="418" t="s">
        <v>830</v>
      </c>
      <c r="C317" s="418" t="s">
        <v>848</v>
      </c>
      <c r="D317" s="395" t="s">
        <v>729</v>
      </c>
      <c r="E317" s="455">
        <v>0.17399999999999999</v>
      </c>
      <c r="F317" s="444">
        <f t="shared" ref="F317:F321" si="351">H317+J317+R317</f>
        <v>185.73020826101998</v>
      </c>
      <c r="G317" s="456">
        <v>12.9</v>
      </c>
      <c r="H317" s="423">
        <f t="shared" ref="H317:H321" si="352">G317*$P$8/1000</f>
        <v>31.834491000000003</v>
      </c>
      <c r="I317" s="457">
        <v>1.3</v>
      </c>
      <c r="J317" s="423">
        <f t="shared" ref="J317:J321" si="353">I317*$P$9/1000</f>
        <v>3.9748800000000002</v>
      </c>
      <c r="K317" s="61" t="s">
        <v>832</v>
      </c>
      <c r="L317" s="61" t="s">
        <v>729</v>
      </c>
      <c r="M317" s="61">
        <v>1.05</v>
      </c>
      <c r="N317" s="30">
        <v>116.667</v>
      </c>
      <c r="O317" s="47">
        <f t="shared" si="215"/>
        <v>122.50035000000001</v>
      </c>
      <c r="P317" s="423">
        <f t="shared" ref="P317" si="354">E317*F317</f>
        <v>32.317056237417475</v>
      </c>
      <c r="Q317" s="423">
        <f t="shared" ref="Q317" si="355">SUM(O317:O320)</f>
        <v>132.40835000000001</v>
      </c>
      <c r="R317" s="423">
        <f t="shared" ref="R317" si="356">Q317*1.02*1.05*$R$14</f>
        <v>149.92083726101998</v>
      </c>
    </row>
    <row r="318" spans="1:18" ht="12.75" customHeight="1">
      <c r="A318" s="415"/>
      <c r="B318" s="418"/>
      <c r="C318" s="418"/>
      <c r="D318" s="395"/>
      <c r="E318" s="455"/>
      <c r="F318" s="445"/>
      <c r="G318" s="456"/>
      <c r="H318" s="431"/>
      <c r="I318" s="457"/>
      <c r="J318" s="431"/>
      <c r="K318" s="31" t="s">
        <v>833</v>
      </c>
      <c r="L318" s="31" t="s">
        <v>780</v>
      </c>
      <c r="M318" s="66">
        <v>3.01</v>
      </c>
      <c r="N318" s="31">
        <v>0.8</v>
      </c>
      <c r="O318" s="47">
        <f t="shared" si="215"/>
        <v>2.4079999999999999</v>
      </c>
      <c r="P318" s="431"/>
      <c r="Q318" s="431"/>
      <c r="R318" s="431"/>
    </row>
    <row r="319" spans="1:18" ht="12.75" customHeight="1">
      <c r="A319" s="415"/>
      <c r="B319" s="418"/>
      <c r="C319" s="418"/>
      <c r="D319" s="395"/>
      <c r="E319" s="455"/>
      <c r="F319" s="445"/>
      <c r="G319" s="456"/>
      <c r="H319" s="431"/>
      <c r="I319" s="457"/>
      <c r="J319" s="431"/>
      <c r="K319" s="61" t="s">
        <v>814</v>
      </c>
      <c r="L319" s="61" t="s">
        <v>780</v>
      </c>
      <c r="M319" s="61">
        <v>7.5</v>
      </c>
      <c r="N319" s="30">
        <v>1</v>
      </c>
      <c r="O319" s="47">
        <f t="shared" si="215"/>
        <v>7.5</v>
      </c>
      <c r="P319" s="431"/>
      <c r="Q319" s="431"/>
      <c r="R319" s="431"/>
    </row>
    <row r="320" spans="1:18" ht="12.75" customHeight="1">
      <c r="A320" s="416"/>
      <c r="B320" s="418"/>
      <c r="C320" s="418"/>
      <c r="D320" s="395"/>
      <c r="E320" s="455"/>
      <c r="F320" s="446"/>
      <c r="G320" s="456"/>
      <c r="H320" s="432"/>
      <c r="I320" s="457"/>
      <c r="J320" s="432"/>
      <c r="K320" s="66"/>
      <c r="L320" s="66"/>
      <c r="M320" s="66"/>
      <c r="N320" s="31"/>
      <c r="O320" s="47">
        <f t="shared" si="215"/>
        <v>0</v>
      </c>
      <c r="P320" s="432"/>
      <c r="Q320" s="432"/>
      <c r="R320" s="432"/>
    </row>
    <row r="321" spans="1:18" ht="12.75" customHeight="1">
      <c r="A321" s="414"/>
      <c r="B321" s="406" t="s">
        <v>837</v>
      </c>
      <c r="C321" s="406" t="s">
        <v>849</v>
      </c>
      <c r="D321" s="407" t="s">
        <v>684</v>
      </c>
      <c r="E321" s="454">
        <v>17.28</v>
      </c>
      <c r="F321" s="444">
        <f t="shared" si="351"/>
        <v>0.43390598168319994</v>
      </c>
      <c r="G321" s="419">
        <v>7.3999999999999996E-2</v>
      </c>
      <c r="H321" s="423">
        <f t="shared" si="352"/>
        <v>0.18261645999999998</v>
      </c>
      <c r="I321" s="453"/>
      <c r="J321" s="423">
        <f t="shared" si="353"/>
        <v>0</v>
      </c>
      <c r="K321" s="66" t="s">
        <v>839</v>
      </c>
      <c r="L321" s="66" t="s">
        <v>780</v>
      </c>
      <c r="M321" s="66">
        <v>0.20799999999999999</v>
      </c>
      <c r="N321" s="31">
        <v>1.0669999999999999</v>
      </c>
      <c r="O321" s="47">
        <f t="shared" si="215"/>
        <v>0.22193599999999997</v>
      </c>
      <c r="P321" s="423">
        <f t="shared" ref="P321" si="357">E321*F321</f>
        <v>7.4978953634856955</v>
      </c>
      <c r="Q321" s="423">
        <f t="shared" ref="Q321" si="358">SUM(O321:O324)</f>
        <v>0.22193599999999997</v>
      </c>
      <c r="R321" s="423">
        <f t="shared" ref="R321" si="359">Q321*1.02*1.05*$R$14</f>
        <v>0.25128952168319996</v>
      </c>
    </row>
    <row r="322" spans="1:18" ht="12.75" customHeight="1">
      <c r="A322" s="415"/>
      <c r="B322" s="406"/>
      <c r="C322" s="406"/>
      <c r="D322" s="407"/>
      <c r="E322" s="454"/>
      <c r="F322" s="445"/>
      <c r="G322" s="419"/>
      <c r="H322" s="431"/>
      <c r="I322" s="453"/>
      <c r="J322" s="431"/>
      <c r="K322" s="66"/>
      <c r="L322" s="66"/>
      <c r="M322" s="66"/>
      <c r="N322" s="31"/>
      <c r="O322" s="47">
        <f t="shared" si="215"/>
        <v>0</v>
      </c>
      <c r="P322" s="431"/>
      <c r="Q322" s="431"/>
      <c r="R322" s="431"/>
    </row>
    <row r="323" spans="1:18" ht="12.75" customHeight="1">
      <c r="A323" s="415"/>
      <c r="B323" s="406"/>
      <c r="C323" s="406"/>
      <c r="D323" s="407"/>
      <c r="E323" s="454"/>
      <c r="F323" s="445"/>
      <c r="G323" s="419"/>
      <c r="H323" s="431"/>
      <c r="I323" s="453"/>
      <c r="J323" s="431"/>
      <c r="K323" s="66"/>
      <c r="L323" s="66"/>
      <c r="M323" s="69"/>
      <c r="N323" s="31"/>
      <c r="O323" s="47">
        <f t="shared" si="215"/>
        <v>0</v>
      </c>
      <c r="P323" s="431"/>
      <c r="Q323" s="431"/>
      <c r="R323" s="431"/>
    </row>
    <row r="324" spans="1:18" ht="12.75" customHeight="1">
      <c r="A324" s="416"/>
      <c r="B324" s="406"/>
      <c r="C324" s="406"/>
      <c r="D324" s="407"/>
      <c r="E324" s="454"/>
      <c r="F324" s="446"/>
      <c r="G324" s="419"/>
      <c r="H324" s="432"/>
      <c r="I324" s="453"/>
      <c r="J324" s="432"/>
      <c r="K324" s="66"/>
      <c r="L324" s="66"/>
      <c r="M324" s="66"/>
      <c r="N324" s="31"/>
      <c r="O324" s="47">
        <f t="shared" si="215"/>
        <v>0</v>
      </c>
      <c r="P324" s="432"/>
      <c r="Q324" s="432"/>
      <c r="R324" s="432"/>
    </row>
    <row r="325" spans="1:18" ht="12.75" customHeight="1">
      <c r="A325" s="414">
        <v>18</v>
      </c>
      <c r="B325" s="411" t="s">
        <v>850</v>
      </c>
      <c r="C325" s="411" t="s">
        <v>851</v>
      </c>
      <c r="D325" s="414" t="s">
        <v>684</v>
      </c>
      <c r="E325" s="436">
        <v>1390</v>
      </c>
      <c r="F325" s="372">
        <f t="shared" ref="F325:F563" si="360">H325+J325+R325</f>
        <v>1.9398737579600003</v>
      </c>
      <c r="G325" s="403">
        <v>0.32500000000000001</v>
      </c>
      <c r="H325" s="370">
        <f t="shared" ref="H325:H563" si="361">G325*$P$8/1000</f>
        <v>0.80203175000000004</v>
      </c>
      <c r="I325" s="450">
        <v>0.29499999999999998</v>
      </c>
      <c r="J325" s="370">
        <f t="shared" ref="J325:J563" si="362">I325*$P$9/1000</f>
        <v>0.90199200000000002</v>
      </c>
      <c r="K325" s="52" t="s">
        <v>852</v>
      </c>
      <c r="L325" s="52" t="s">
        <v>729</v>
      </c>
      <c r="M325" s="52">
        <v>0.1</v>
      </c>
      <c r="N325" s="51">
        <v>2.0830000000000002</v>
      </c>
      <c r="O325" s="47">
        <f t="shared" si="215"/>
        <v>0.20830000000000004</v>
      </c>
      <c r="P325" s="370">
        <f t="shared" ref="P325" si="363">E325*F325</f>
        <v>2696.4245235644003</v>
      </c>
      <c r="Q325" s="370">
        <f t="shared" ref="Q325" si="364">SUM(O325:O328)</f>
        <v>0.20830000000000004</v>
      </c>
      <c r="R325" s="370">
        <f t="shared" ref="R325" si="365">Q325*1.02*1.05*$R$14</f>
        <v>0.23585000796000002</v>
      </c>
    </row>
    <row r="326" spans="1:18" ht="12.75" customHeight="1">
      <c r="A326" s="415"/>
      <c r="B326" s="412"/>
      <c r="C326" s="412"/>
      <c r="D326" s="415"/>
      <c r="E326" s="437"/>
      <c r="F326" s="372"/>
      <c r="G326" s="404"/>
      <c r="H326" s="370"/>
      <c r="I326" s="451"/>
      <c r="J326" s="370"/>
      <c r="K326" s="52"/>
      <c r="L326" s="52"/>
      <c r="M326" s="52"/>
      <c r="N326" s="51"/>
      <c r="O326" s="47">
        <f t="shared" si="215"/>
        <v>0</v>
      </c>
      <c r="P326" s="370"/>
      <c r="Q326" s="370"/>
      <c r="R326" s="370"/>
    </row>
    <row r="327" spans="1:18" ht="12.75" customHeight="1">
      <c r="A327" s="415"/>
      <c r="B327" s="412"/>
      <c r="C327" s="412"/>
      <c r="D327" s="415"/>
      <c r="E327" s="437"/>
      <c r="F327" s="372"/>
      <c r="G327" s="404"/>
      <c r="H327" s="370"/>
      <c r="I327" s="451"/>
      <c r="J327" s="370"/>
      <c r="K327" s="52"/>
      <c r="L327" s="52"/>
      <c r="M327" s="54"/>
      <c r="N327" s="59"/>
      <c r="O327" s="47">
        <f t="shared" si="215"/>
        <v>0</v>
      </c>
      <c r="P327" s="370"/>
      <c r="Q327" s="370"/>
      <c r="R327" s="370"/>
    </row>
    <row r="328" spans="1:18" ht="12.75" customHeight="1">
      <c r="A328" s="416"/>
      <c r="B328" s="413"/>
      <c r="C328" s="413"/>
      <c r="D328" s="416"/>
      <c r="E328" s="438"/>
      <c r="F328" s="372"/>
      <c r="G328" s="405"/>
      <c r="H328" s="370"/>
      <c r="I328" s="452"/>
      <c r="J328" s="370"/>
      <c r="K328" s="52"/>
      <c r="L328" s="52"/>
      <c r="M328" s="52"/>
      <c r="N328" s="51"/>
      <c r="O328" s="47">
        <f t="shared" si="215"/>
        <v>0</v>
      </c>
      <c r="P328" s="370"/>
      <c r="Q328" s="370"/>
      <c r="R328" s="370"/>
    </row>
    <row r="329" spans="1:18" ht="12.75" customHeight="1">
      <c r="A329" s="414">
        <v>19</v>
      </c>
      <c r="B329" s="411" t="s">
        <v>853</v>
      </c>
      <c r="C329" s="411" t="s">
        <v>854</v>
      </c>
      <c r="D329" s="414" t="s">
        <v>684</v>
      </c>
      <c r="E329" s="436">
        <v>1390</v>
      </c>
      <c r="F329" s="372">
        <f t="shared" si="360"/>
        <v>6.5381824000000005E-2</v>
      </c>
      <c r="G329" s="403">
        <v>2.4199999999999999E-2</v>
      </c>
      <c r="H329" s="370">
        <f t="shared" si="361"/>
        <v>5.9720518E-2</v>
      </c>
      <c r="I329" s="447"/>
      <c r="J329" s="370">
        <f t="shared" si="362"/>
        <v>0</v>
      </c>
      <c r="K329" s="52" t="s">
        <v>855</v>
      </c>
      <c r="L329" s="52" t="s">
        <v>780</v>
      </c>
      <c r="M329" s="52">
        <v>2.5000000000000001E-2</v>
      </c>
      <c r="N329" s="51">
        <v>0.2</v>
      </c>
      <c r="O329" s="47">
        <f t="shared" si="215"/>
        <v>5.000000000000001E-3</v>
      </c>
      <c r="P329" s="370">
        <f t="shared" ref="P329" si="366">E329*F329</f>
        <v>90.880735360000003</v>
      </c>
      <c r="Q329" s="370">
        <f t="shared" ref="Q329" si="367">SUM(O329:O332)</f>
        <v>5.000000000000001E-3</v>
      </c>
      <c r="R329" s="370">
        <f t="shared" ref="R329" si="368">Q329*1.02*1.05*$R$14</f>
        <v>5.6613060000000005E-3</v>
      </c>
    </row>
    <row r="330" spans="1:18" ht="12.75" customHeight="1">
      <c r="A330" s="415"/>
      <c r="B330" s="412"/>
      <c r="C330" s="412"/>
      <c r="D330" s="415"/>
      <c r="E330" s="437"/>
      <c r="F330" s="372"/>
      <c r="G330" s="404"/>
      <c r="H330" s="370"/>
      <c r="I330" s="448"/>
      <c r="J330" s="370"/>
      <c r="K330" s="52"/>
      <c r="L330" s="52"/>
      <c r="M330" s="52"/>
      <c r="N330" s="51"/>
      <c r="O330" s="47">
        <f t="shared" si="215"/>
        <v>0</v>
      </c>
      <c r="P330" s="370"/>
      <c r="Q330" s="370"/>
      <c r="R330" s="370"/>
    </row>
    <row r="331" spans="1:18" ht="12.75" customHeight="1">
      <c r="A331" s="415"/>
      <c r="B331" s="412"/>
      <c r="C331" s="412"/>
      <c r="D331" s="415"/>
      <c r="E331" s="437"/>
      <c r="F331" s="372"/>
      <c r="G331" s="404"/>
      <c r="H331" s="370"/>
      <c r="I331" s="448"/>
      <c r="J331" s="370"/>
      <c r="K331" s="52"/>
      <c r="L331" s="52"/>
      <c r="M331" s="52"/>
      <c r="N331" s="51"/>
      <c r="O331" s="47">
        <f t="shared" si="215"/>
        <v>0</v>
      </c>
      <c r="P331" s="370"/>
      <c r="Q331" s="370"/>
      <c r="R331" s="370"/>
    </row>
    <row r="332" spans="1:18" ht="12.75" customHeight="1">
      <c r="A332" s="416"/>
      <c r="B332" s="413"/>
      <c r="C332" s="413"/>
      <c r="D332" s="416"/>
      <c r="E332" s="438"/>
      <c r="F332" s="372"/>
      <c r="G332" s="405"/>
      <c r="H332" s="370"/>
      <c r="I332" s="449"/>
      <c r="J332" s="370"/>
      <c r="K332" s="52"/>
      <c r="L332" s="52"/>
      <c r="M332" s="52"/>
      <c r="N332" s="51"/>
      <c r="O332" s="47">
        <f t="shared" si="215"/>
        <v>0</v>
      </c>
      <c r="P332" s="370"/>
      <c r="Q332" s="370"/>
      <c r="R332" s="370"/>
    </row>
    <row r="333" spans="1:18" ht="12.75" customHeight="1">
      <c r="A333" s="414">
        <v>20</v>
      </c>
      <c r="B333" s="377" t="s">
        <v>856</v>
      </c>
      <c r="C333" s="377" t="s">
        <v>857</v>
      </c>
      <c r="D333" s="376" t="s">
        <v>684</v>
      </c>
      <c r="E333" s="376">
        <v>36</v>
      </c>
      <c r="F333" s="372">
        <f t="shared" si="360"/>
        <v>1.2993252758543998</v>
      </c>
      <c r="G333" s="375">
        <v>0.38400000000000001</v>
      </c>
      <c r="H333" s="370">
        <f t="shared" si="361"/>
        <v>0.94763135999999992</v>
      </c>
      <c r="I333" s="375"/>
      <c r="J333" s="370">
        <f t="shared" si="362"/>
        <v>0</v>
      </c>
      <c r="K333" s="52" t="s">
        <v>858</v>
      </c>
      <c r="L333" s="52" t="s">
        <v>780</v>
      </c>
      <c r="M333" s="52">
        <v>0.24399999999999999</v>
      </c>
      <c r="N333" s="51">
        <v>1.2729999999999999</v>
      </c>
      <c r="O333" s="47">
        <f t="shared" si="215"/>
        <v>0.31061199999999994</v>
      </c>
      <c r="P333" s="370">
        <f t="shared" ref="P333" si="369">E333*F333</f>
        <v>46.775709930758396</v>
      </c>
      <c r="Q333" s="370">
        <f t="shared" ref="Q333" si="370">SUM(O333:O336)</f>
        <v>0.31061199999999994</v>
      </c>
      <c r="R333" s="370">
        <f t="shared" ref="R333" si="371">Q333*1.02*1.05*$R$14</f>
        <v>0.35169391585439991</v>
      </c>
    </row>
    <row r="334" spans="1:18" ht="12.75" customHeight="1">
      <c r="A334" s="415"/>
      <c r="B334" s="377"/>
      <c r="C334" s="377"/>
      <c r="D334" s="376"/>
      <c r="E334" s="376"/>
      <c r="F334" s="372"/>
      <c r="G334" s="375"/>
      <c r="H334" s="370"/>
      <c r="I334" s="375"/>
      <c r="J334" s="370"/>
      <c r="K334" s="52"/>
      <c r="L334" s="52"/>
      <c r="M334" s="52"/>
      <c r="N334" s="51"/>
      <c r="O334" s="47">
        <f t="shared" si="215"/>
        <v>0</v>
      </c>
      <c r="P334" s="370"/>
      <c r="Q334" s="370"/>
      <c r="R334" s="370"/>
    </row>
    <row r="335" spans="1:18" ht="12.75" customHeight="1">
      <c r="A335" s="415"/>
      <c r="B335" s="377"/>
      <c r="C335" s="377"/>
      <c r="D335" s="376"/>
      <c r="E335" s="376"/>
      <c r="F335" s="372"/>
      <c r="G335" s="375"/>
      <c r="H335" s="370"/>
      <c r="I335" s="375"/>
      <c r="J335" s="370"/>
      <c r="K335" s="52"/>
      <c r="L335" s="52"/>
      <c r="M335" s="53"/>
      <c r="N335" s="51"/>
      <c r="O335" s="47">
        <f t="shared" si="215"/>
        <v>0</v>
      </c>
      <c r="P335" s="370"/>
      <c r="Q335" s="370"/>
      <c r="R335" s="370"/>
    </row>
    <row r="336" spans="1:18" ht="12.75" customHeight="1">
      <c r="A336" s="416"/>
      <c r="B336" s="377"/>
      <c r="C336" s="377"/>
      <c r="D336" s="376"/>
      <c r="E336" s="376"/>
      <c r="F336" s="372"/>
      <c r="G336" s="375"/>
      <c r="H336" s="370"/>
      <c r="I336" s="375"/>
      <c r="J336" s="370"/>
      <c r="K336" s="52"/>
      <c r="L336" s="52"/>
      <c r="M336" s="52"/>
      <c r="N336" s="51"/>
      <c r="O336" s="47">
        <f t="shared" si="215"/>
        <v>0</v>
      </c>
      <c r="P336" s="370"/>
      <c r="Q336" s="370"/>
      <c r="R336" s="370"/>
    </row>
    <row r="337" spans="1:18" ht="12.75" customHeight="1">
      <c r="A337" s="414">
        <v>21</v>
      </c>
      <c r="B337" s="418" t="s">
        <v>859</v>
      </c>
      <c r="C337" s="377" t="s">
        <v>860</v>
      </c>
      <c r="D337" s="395" t="s">
        <v>861</v>
      </c>
      <c r="E337" s="395">
        <v>120</v>
      </c>
      <c r="F337" s="372">
        <f t="shared" ref="F337" si="372">H337+J337+R337</f>
        <v>0.1644872274384</v>
      </c>
      <c r="G337" s="442">
        <v>3.1199999999999999E-3</v>
      </c>
      <c r="H337" s="370">
        <f t="shared" ref="H337" si="373">G337*$P$8/1000</f>
        <v>7.6995047999999996E-3</v>
      </c>
      <c r="I337" s="443">
        <v>1.1679999999999999E-2</v>
      </c>
      <c r="J337" s="370">
        <f t="shared" ref="J337" si="374">I337*$P$9/1000</f>
        <v>3.5712767999999999E-2</v>
      </c>
      <c r="K337" s="61" t="s">
        <v>862</v>
      </c>
      <c r="L337" s="52" t="s">
        <v>780</v>
      </c>
      <c r="M337" s="52">
        <v>8.4000000000000005E-2</v>
      </c>
      <c r="N337" s="55">
        <v>1.2729999999999999</v>
      </c>
      <c r="O337" s="47">
        <f t="shared" si="215"/>
        <v>0.106932</v>
      </c>
      <c r="P337" s="423">
        <f t="shared" ref="P337" si="375">E337*F337</f>
        <v>19.738467292608</v>
      </c>
      <c r="Q337" s="423">
        <f t="shared" ref="Q337" si="376">SUM(O337:O340)</f>
        <v>0.106932</v>
      </c>
      <c r="R337" s="423">
        <f t="shared" ref="R337" si="377">Q337*1.02*1.05*$R$14</f>
        <v>0.1210749546384</v>
      </c>
    </row>
    <row r="338" spans="1:18" ht="12.75" customHeight="1">
      <c r="A338" s="415"/>
      <c r="B338" s="418"/>
      <c r="C338" s="377"/>
      <c r="D338" s="395"/>
      <c r="E338" s="395"/>
      <c r="F338" s="372"/>
      <c r="G338" s="442"/>
      <c r="H338" s="370"/>
      <c r="I338" s="443"/>
      <c r="J338" s="370"/>
      <c r="K338" s="52"/>
      <c r="L338" s="52"/>
      <c r="M338" s="52"/>
      <c r="N338" s="30"/>
      <c r="O338" s="47">
        <f t="shared" si="215"/>
        <v>0</v>
      </c>
      <c r="P338" s="431"/>
      <c r="Q338" s="431"/>
      <c r="R338" s="431"/>
    </row>
    <row r="339" spans="1:18" ht="12.75" customHeight="1">
      <c r="A339" s="415"/>
      <c r="B339" s="418"/>
      <c r="C339" s="377"/>
      <c r="D339" s="395"/>
      <c r="E339" s="395"/>
      <c r="F339" s="372"/>
      <c r="G339" s="442"/>
      <c r="H339" s="370"/>
      <c r="I339" s="443"/>
      <c r="J339" s="370"/>
      <c r="K339" s="52"/>
      <c r="L339" s="52"/>
      <c r="M339" s="52"/>
      <c r="N339" s="30"/>
      <c r="O339" s="47">
        <f t="shared" si="215"/>
        <v>0</v>
      </c>
      <c r="P339" s="431"/>
      <c r="Q339" s="431"/>
      <c r="R339" s="431"/>
    </row>
    <row r="340" spans="1:18" ht="12.75" customHeight="1">
      <c r="A340" s="416"/>
      <c r="B340" s="418"/>
      <c r="C340" s="377"/>
      <c r="D340" s="395"/>
      <c r="E340" s="395"/>
      <c r="F340" s="372"/>
      <c r="G340" s="442"/>
      <c r="H340" s="370"/>
      <c r="I340" s="443"/>
      <c r="J340" s="370"/>
      <c r="K340" s="52"/>
      <c r="L340" s="52"/>
      <c r="M340" s="52"/>
      <c r="N340" s="51"/>
      <c r="O340" s="47">
        <f t="shared" si="215"/>
        <v>0</v>
      </c>
      <c r="P340" s="432"/>
      <c r="Q340" s="432"/>
      <c r="R340" s="432"/>
    </row>
    <row r="341" spans="1:18" ht="12.75" customHeight="1">
      <c r="A341" s="376"/>
      <c r="B341" s="411"/>
      <c r="C341" s="379" t="s">
        <v>863</v>
      </c>
      <c r="D341" s="390"/>
      <c r="E341" s="378"/>
      <c r="F341" s="372">
        <f t="shared" ref="F341:F345" si="378">H341+J341+R341</f>
        <v>0</v>
      </c>
      <c r="G341" s="375"/>
      <c r="H341" s="370">
        <f t="shared" ref="H341:H345" si="379">G341*$P$8/1000</f>
        <v>0</v>
      </c>
      <c r="I341" s="374"/>
      <c r="J341" s="370">
        <f t="shared" ref="J341:J345" si="380">I341*$P$9/1000</f>
        <v>0</v>
      </c>
      <c r="K341" s="52"/>
      <c r="L341" s="52"/>
      <c r="M341" s="52"/>
      <c r="N341" s="51"/>
      <c r="O341" s="47">
        <f t="shared" si="215"/>
        <v>0</v>
      </c>
      <c r="P341" s="423">
        <f t="shared" ref="P341" si="381">E341*F341</f>
        <v>0</v>
      </c>
      <c r="Q341" s="423">
        <f t="shared" ref="Q341" si="382">SUM(O341:O344)</f>
        <v>0</v>
      </c>
      <c r="R341" s="423">
        <f t="shared" ref="R341" si="383">Q341*1.02*1.05*$R$14</f>
        <v>0</v>
      </c>
    </row>
    <row r="342" spans="1:18" ht="12.75" customHeight="1">
      <c r="A342" s="376"/>
      <c r="B342" s="412"/>
      <c r="C342" s="379"/>
      <c r="D342" s="391"/>
      <c r="E342" s="378"/>
      <c r="F342" s="372"/>
      <c r="G342" s="375"/>
      <c r="H342" s="370"/>
      <c r="I342" s="374"/>
      <c r="J342" s="370"/>
      <c r="K342" s="52"/>
      <c r="L342" s="52"/>
      <c r="M342" s="52"/>
      <c r="N342" s="51"/>
      <c r="O342" s="47">
        <f t="shared" si="215"/>
        <v>0</v>
      </c>
      <c r="P342" s="431"/>
      <c r="Q342" s="431"/>
      <c r="R342" s="431"/>
    </row>
    <row r="343" spans="1:18" ht="12.75" customHeight="1">
      <c r="A343" s="376"/>
      <c r="B343" s="412"/>
      <c r="C343" s="379"/>
      <c r="D343" s="391"/>
      <c r="E343" s="378"/>
      <c r="F343" s="372"/>
      <c r="G343" s="375"/>
      <c r="H343" s="370"/>
      <c r="I343" s="374"/>
      <c r="J343" s="370"/>
      <c r="K343" s="52"/>
      <c r="L343" s="52"/>
      <c r="M343" s="52"/>
      <c r="N343" s="51"/>
      <c r="O343" s="47">
        <f t="shared" si="215"/>
        <v>0</v>
      </c>
      <c r="P343" s="431"/>
      <c r="Q343" s="431"/>
      <c r="R343" s="431"/>
    </row>
    <row r="344" spans="1:18" ht="12.75" customHeight="1">
      <c r="A344" s="376"/>
      <c r="B344" s="413"/>
      <c r="C344" s="379"/>
      <c r="D344" s="392"/>
      <c r="E344" s="378"/>
      <c r="F344" s="372"/>
      <c r="G344" s="375"/>
      <c r="H344" s="370"/>
      <c r="I344" s="374"/>
      <c r="J344" s="370"/>
      <c r="K344" s="52"/>
      <c r="L344" s="52"/>
      <c r="M344" s="52"/>
      <c r="N344" s="51"/>
      <c r="O344" s="47">
        <f t="shared" si="215"/>
        <v>0</v>
      </c>
      <c r="P344" s="432"/>
      <c r="Q344" s="432"/>
      <c r="R344" s="432"/>
    </row>
    <row r="345" spans="1:18" ht="12.75" customHeight="1">
      <c r="A345" s="376">
        <v>1</v>
      </c>
      <c r="B345" s="377" t="s">
        <v>864</v>
      </c>
      <c r="C345" s="377" t="s">
        <v>865</v>
      </c>
      <c r="D345" s="406" t="s">
        <v>684</v>
      </c>
      <c r="E345" s="376">
        <v>315</v>
      </c>
      <c r="F345" s="372">
        <f t="shared" si="378"/>
        <v>0.17607176599999999</v>
      </c>
      <c r="G345" s="381">
        <v>5.1400000000000001E-2</v>
      </c>
      <c r="H345" s="370">
        <f t="shared" si="379"/>
        <v>0.12684440599999999</v>
      </c>
      <c r="I345" s="374">
        <v>1.61E-2</v>
      </c>
      <c r="J345" s="370">
        <f t="shared" si="380"/>
        <v>4.9227359999999998E-2</v>
      </c>
      <c r="K345" s="52"/>
      <c r="L345" s="52"/>
      <c r="M345" s="52"/>
      <c r="N345" s="51"/>
      <c r="O345" s="47">
        <f t="shared" si="215"/>
        <v>0</v>
      </c>
      <c r="P345" s="423">
        <f t="shared" ref="P345" si="384">E345*F345</f>
        <v>55.462606289999997</v>
      </c>
      <c r="Q345" s="423">
        <f t="shared" ref="Q345" si="385">SUM(O345:O348)</f>
        <v>0</v>
      </c>
      <c r="R345" s="423">
        <f t="shared" ref="R345" si="386">Q345*1.02*1.05*$R$14</f>
        <v>0</v>
      </c>
    </row>
    <row r="346" spans="1:18" ht="12.75" customHeight="1">
      <c r="A346" s="376"/>
      <c r="B346" s="377"/>
      <c r="C346" s="377"/>
      <c r="D346" s="406"/>
      <c r="E346" s="376"/>
      <c r="F346" s="372"/>
      <c r="G346" s="381"/>
      <c r="H346" s="370"/>
      <c r="I346" s="374"/>
      <c r="J346" s="370"/>
      <c r="K346" s="52"/>
      <c r="L346" s="52"/>
      <c r="M346" s="52"/>
      <c r="N346" s="51"/>
      <c r="O346" s="47">
        <f t="shared" si="215"/>
        <v>0</v>
      </c>
      <c r="P346" s="431"/>
      <c r="Q346" s="431"/>
      <c r="R346" s="431"/>
    </row>
    <row r="347" spans="1:18" ht="12.75" customHeight="1">
      <c r="A347" s="376"/>
      <c r="B347" s="377"/>
      <c r="C347" s="377"/>
      <c r="D347" s="406"/>
      <c r="E347" s="376"/>
      <c r="F347" s="372"/>
      <c r="G347" s="381"/>
      <c r="H347" s="370"/>
      <c r="I347" s="374"/>
      <c r="J347" s="370"/>
      <c r="K347" s="52"/>
      <c r="L347" s="52"/>
      <c r="M347" s="52"/>
      <c r="N347" s="51"/>
      <c r="O347" s="47">
        <f t="shared" si="215"/>
        <v>0</v>
      </c>
      <c r="P347" s="431"/>
      <c r="Q347" s="431"/>
      <c r="R347" s="431"/>
    </row>
    <row r="348" spans="1:18" ht="12.75" customHeight="1">
      <c r="A348" s="376"/>
      <c r="B348" s="377"/>
      <c r="C348" s="377"/>
      <c r="D348" s="406"/>
      <c r="E348" s="376"/>
      <c r="F348" s="372"/>
      <c r="G348" s="381"/>
      <c r="H348" s="370"/>
      <c r="I348" s="374"/>
      <c r="J348" s="370"/>
      <c r="K348" s="52"/>
      <c r="L348" s="52"/>
      <c r="M348" s="52"/>
      <c r="N348" s="51"/>
      <c r="O348" s="47">
        <f t="shared" si="215"/>
        <v>0</v>
      </c>
      <c r="P348" s="432"/>
      <c r="Q348" s="432"/>
      <c r="R348" s="432"/>
    </row>
    <row r="349" spans="1:18" ht="12.75" customHeight="1">
      <c r="A349" s="376">
        <v>2</v>
      </c>
      <c r="B349" s="377" t="s">
        <v>866</v>
      </c>
      <c r="C349" s="377" t="s">
        <v>867</v>
      </c>
      <c r="D349" s="376" t="s">
        <v>868</v>
      </c>
      <c r="E349" s="385">
        <v>315</v>
      </c>
      <c r="F349" s="444">
        <f t="shared" ref="F349:F361" si="387">H349+J349+R349</f>
        <v>0.7739905080959999</v>
      </c>
      <c r="G349" s="375">
        <v>1.7399999999999999E-2</v>
      </c>
      <c r="H349" s="423">
        <f t="shared" ref="H349:H361" si="388">G349*$P$8/1000</f>
        <v>4.2939545999999995E-2</v>
      </c>
      <c r="I349" s="375">
        <v>0.12759999999999999</v>
      </c>
      <c r="J349" s="423">
        <f t="shared" ref="J349:J361" si="389">I349*$P$9/1000</f>
        <v>0.39014975999999996</v>
      </c>
      <c r="K349" s="70" t="s">
        <v>869</v>
      </c>
      <c r="L349" s="52" t="s">
        <v>729</v>
      </c>
      <c r="M349" s="52">
        <v>1.4999999999999999E-2</v>
      </c>
      <c r="N349" s="30">
        <v>3.8</v>
      </c>
      <c r="O349" s="47">
        <f t="shared" si="215"/>
        <v>5.6999999999999995E-2</v>
      </c>
      <c r="P349" s="423">
        <f t="shared" ref="P349" si="390">E349*F349</f>
        <v>243.80701005023997</v>
      </c>
      <c r="Q349" s="423">
        <f t="shared" ref="Q349" si="391">SUM(O349:O352)</f>
        <v>0.30108000000000001</v>
      </c>
      <c r="R349" s="423">
        <f t="shared" ref="R349" si="392">Q349*1.02*1.05*$R$14</f>
        <v>0.340901202096</v>
      </c>
    </row>
    <row r="350" spans="1:18" ht="12.75" customHeight="1">
      <c r="A350" s="376"/>
      <c r="B350" s="377"/>
      <c r="C350" s="377"/>
      <c r="D350" s="376"/>
      <c r="E350" s="385"/>
      <c r="F350" s="445"/>
      <c r="G350" s="375"/>
      <c r="H350" s="431"/>
      <c r="I350" s="375"/>
      <c r="J350" s="431"/>
      <c r="K350" s="71" t="s">
        <v>870</v>
      </c>
      <c r="L350" s="52" t="s">
        <v>729</v>
      </c>
      <c r="M350" s="52">
        <v>6.3E-2</v>
      </c>
      <c r="N350" s="51">
        <v>3.8</v>
      </c>
      <c r="O350" s="47">
        <f t="shared" si="215"/>
        <v>0.2394</v>
      </c>
      <c r="P350" s="431"/>
      <c r="Q350" s="431"/>
      <c r="R350" s="431"/>
    </row>
    <row r="351" spans="1:18" ht="12.75" customHeight="1">
      <c r="A351" s="376"/>
      <c r="B351" s="377"/>
      <c r="C351" s="377"/>
      <c r="D351" s="376"/>
      <c r="E351" s="385"/>
      <c r="F351" s="445"/>
      <c r="G351" s="375"/>
      <c r="H351" s="431"/>
      <c r="I351" s="375"/>
      <c r="J351" s="431"/>
      <c r="K351" s="52" t="s">
        <v>728</v>
      </c>
      <c r="L351" s="52" t="s">
        <v>729</v>
      </c>
      <c r="M351" s="52">
        <v>0.03</v>
      </c>
      <c r="N351" s="51">
        <v>0.156</v>
      </c>
      <c r="O351" s="47">
        <f t="shared" si="215"/>
        <v>4.6800000000000001E-3</v>
      </c>
      <c r="P351" s="431"/>
      <c r="Q351" s="431"/>
      <c r="R351" s="431"/>
    </row>
    <row r="352" spans="1:18" ht="12.75" customHeight="1">
      <c r="A352" s="376"/>
      <c r="B352" s="377"/>
      <c r="C352" s="377"/>
      <c r="D352" s="376"/>
      <c r="E352" s="385"/>
      <c r="F352" s="446"/>
      <c r="G352" s="375"/>
      <c r="H352" s="432"/>
      <c r="I352" s="375"/>
      <c r="J352" s="432"/>
      <c r="K352" s="52"/>
      <c r="L352" s="52"/>
      <c r="M352" s="52"/>
      <c r="N352" s="51"/>
      <c r="O352" s="47">
        <f t="shared" si="215"/>
        <v>0</v>
      </c>
      <c r="P352" s="432"/>
      <c r="Q352" s="432"/>
      <c r="R352" s="432"/>
    </row>
    <row r="353" spans="1:18" ht="12.75" customHeight="1">
      <c r="A353" s="376">
        <v>3</v>
      </c>
      <c r="B353" s="377" t="s">
        <v>742</v>
      </c>
      <c r="C353" s="377" t="s">
        <v>871</v>
      </c>
      <c r="D353" s="414" t="s">
        <v>670</v>
      </c>
      <c r="E353" s="372">
        <v>15.75</v>
      </c>
      <c r="F353" s="444">
        <f t="shared" si="387"/>
        <v>37.006721873743999</v>
      </c>
      <c r="G353" s="375">
        <v>0.7</v>
      </c>
      <c r="H353" s="423">
        <f t="shared" si="388"/>
        <v>1.7274529999999999</v>
      </c>
      <c r="I353" s="375">
        <v>0.28000000000000003</v>
      </c>
      <c r="J353" s="423">
        <f t="shared" si="389"/>
        <v>0.856128</v>
      </c>
      <c r="K353" s="52" t="s">
        <v>734</v>
      </c>
      <c r="L353" s="52" t="s">
        <v>729</v>
      </c>
      <c r="M353" s="52">
        <v>1.02</v>
      </c>
      <c r="N353" s="51">
        <v>29.806000000000001</v>
      </c>
      <c r="O353" s="47">
        <f t="shared" si="215"/>
        <v>30.40212</v>
      </c>
      <c r="P353" s="423">
        <f t="shared" ref="P353" si="393">E353*F353</f>
        <v>582.85586951146797</v>
      </c>
      <c r="Q353" s="423">
        <f t="shared" ref="Q353" si="394">SUM(O353:O356)</f>
        <v>30.40212</v>
      </c>
      <c r="R353" s="423">
        <f t="shared" ref="R353" si="395">Q353*1.02*1.05*$R$14</f>
        <v>34.423140873743996</v>
      </c>
    </row>
    <row r="354" spans="1:18" ht="12.75" customHeight="1">
      <c r="A354" s="376"/>
      <c r="B354" s="377"/>
      <c r="C354" s="377"/>
      <c r="D354" s="415"/>
      <c r="E354" s="372"/>
      <c r="F354" s="445"/>
      <c r="G354" s="375"/>
      <c r="H354" s="431"/>
      <c r="I354" s="375"/>
      <c r="J354" s="431"/>
      <c r="K354" s="52"/>
      <c r="L354" s="52"/>
      <c r="M354" s="52"/>
      <c r="N354" s="51"/>
      <c r="O354" s="47">
        <f t="shared" si="215"/>
        <v>0</v>
      </c>
      <c r="P354" s="431"/>
      <c r="Q354" s="431"/>
      <c r="R354" s="431"/>
    </row>
    <row r="355" spans="1:18" ht="12.75" customHeight="1">
      <c r="A355" s="376"/>
      <c r="B355" s="377"/>
      <c r="C355" s="377"/>
      <c r="D355" s="415"/>
      <c r="E355" s="372"/>
      <c r="F355" s="445"/>
      <c r="G355" s="375"/>
      <c r="H355" s="431"/>
      <c r="I355" s="375"/>
      <c r="J355" s="431"/>
      <c r="K355" s="52"/>
      <c r="L355" s="52"/>
      <c r="M355" s="53"/>
      <c r="N355" s="51"/>
      <c r="O355" s="47">
        <f t="shared" si="215"/>
        <v>0</v>
      </c>
      <c r="P355" s="431"/>
      <c r="Q355" s="431"/>
      <c r="R355" s="431"/>
    </row>
    <row r="356" spans="1:18" ht="12.75" customHeight="1">
      <c r="A356" s="376"/>
      <c r="B356" s="377"/>
      <c r="C356" s="377"/>
      <c r="D356" s="416"/>
      <c r="E356" s="372"/>
      <c r="F356" s="446"/>
      <c r="G356" s="375"/>
      <c r="H356" s="432"/>
      <c r="I356" s="375"/>
      <c r="J356" s="432"/>
      <c r="K356" s="52"/>
      <c r="L356" s="52"/>
      <c r="M356" s="52"/>
      <c r="N356" s="51"/>
      <c r="O356" s="47">
        <f t="shared" si="215"/>
        <v>0</v>
      </c>
      <c r="P356" s="432"/>
      <c r="Q356" s="432"/>
      <c r="R356" s="432"/>
    </row>
    <row r="357" spans="1:18" ht="12.75" customHeight="1">
      <c r="A357" s="376">
        <v>4</v>
      </c>
      <c r="B357" s="377" t="s">
        <v>745</v>
      </c>
      <c r="C357" s="377" t="s">
        <v>872</v>
      </c>
      <c r="D357" s="376" t="s">
        <v>623</v>
      </c>
      <c r="E357" s="410">
        <v>0.66149999999999998</v>
      </c>
      <c r="F357" s="444">
        <f t="shared" si="387"/>
        <v>20.962900399999999</v>
      </c>
      <c r="G357" s="375">
        <v>6.76</v>
      </c>
      <c r="H357" s="423">
        <f t="shared" si="388"/>
        <v>16.682260400000001</v>
      </c>
      <c r="I357" s="393">
        <v>1.4</v>
      </c>
      <c r="J357" s="423">
        <f t="shared" si="389"/>
        <v>4.2806399999999991</v>
      </c>
      <c r="K357" s="52"/>
      <c r="L357" s="52"/>
      <c r="M357" s="52"/>
      <c r="N357" s="51"/>
      <c r="O357" s="47">
        <f t="shared" si="215"/>
        <v>0</v>
      </c>
      <c r="P357" s="423">
        <f t="shared" ref="P357" si="396">E357*F357</f>
        <v>13.866958614599998</v>
      </c>
      <c r="Q357" s="423">
        <f t="shared" ref="Q357" si="397">SUM(O357:O360)</f>
        <v>0</v>
      </c>
      <c r="R357" s="423">
        <f t="shared" ref="R357" si="398">Q357*1.02*1.05*$R$14</f>
        <v>0</v>
      </c>
    </row>
    <row r="358" spans="1:18" ht="12.75" customHeight="1">
      <c r="A358" s="376"/>
      <c r="B358" s="377"/>
      <c r="C358" s="377"/>
      <c r="D358" s="376"/>
      <c r="E358" s="410"/>
      <c r="F358" s="445"/>
      <c r="G358" s="375"/>
      <c r="H358" s="431"/>
      <c r="I358" s="393"/>
      <c r="J358" s="431"/>
      <c r="K358" s="52"/>
      <c r="L358" s="52"/>
      <c r="M358" s="52"/>
      <c r="N358" s="51"/>
      <c r="O358" s="47">
        <f t="shared" si="215"/>
        <v>0</v>
      </c>
      <c r="P358" s="431"/>
      <c r="Q358" s="431"/>
      <c r="R358" s="431"/>
    </row>
    <row r="359" spans="1:18" ht="12.75" customHeight="1">
      <c r="A359" s="376"/>
      <c r="B359" s="377"/>
      <c r="C359" s="377"/>
      <c r="D359" s="376"/>
      <c r="E359" s="410"/>
      <c r="F359" s="445"/>
      <c r="G359" s="375"/>
      <c r="H359" s="431"/>
      <c r="I359" s="393"/>
      <c r="J359" s="431"/>
      <c r="K359" s="52"/>
      <c r="L359" s="52"/>
      <c r="M359" s="53"/>
      <c r="N359" s="51"/>
      <c r="O359" s="47">
        <f t="shared" si="215"/>
        <v>0</v>
      </c>
      <c r="P359" s="431"/>
      <c r="Q359" s="431"/>
      <c r="R359" s="431"/>
    </row>
    <row r="360" spans="1:18" ht="12.75" customHeight="1">
      <c r="A360" s="376"/>
      <c r="B360" s="377"/>
      <c r="C360" s="377"/>
      <c r="D360" s="376"/>
      <c r="E360" s="410"/>
      <c r="F360" s="446"/>
      <c r="G360" s="375"/>
      <c r="H360" s="432"/>
      <c r="I360" s="393"/>
      <c r="J360" s="432"/>
      <c r="K360" s="52"/>
      <c r="L360" s="52"/>
      <c r="M360" s="52"/>
      <c r="N360" s="51"/>
      <c r="O360" s="47">
        <f t="shared" si="215"/>
        <v>0</v>
      </c>
      <c r="P360" s="432"/>
      <c r="Q360" s="432"/>
      <c r="R360" s="432"/>
    </row>
    <row r="361" spans="1:18" ht="12.75" customHeight="1">
      <c r="A361" s="376">
        <v>5</v>
      </c>
      <c r="B361" s="377" t="s">
        <v>747</v>
      </c>
      <c r="C361" s="377" t="s">
        <v>873</v>
      </c>
      <c r="D361" s="395" t="s">
        <v>749</v>
      </c>
      <c r="E361" s="378">
        <v>315</v>
      </c>
      <c r="F361" s="444">
        <f t="shared" si="387"/>
        <v>1.33040691</v>
      </c>
      <c r="G361" s="375"/>
      <c r="H361" s="423">
        <f t="shared" si="388"/>
        <v>0</v>
      </c>
      <c r="I361" s="374"/>
      <c r="J361" s="423">
        <f t="shared" si="389"/>
        <v>0</v>
      </c>
      <c r="K361" s="52" t="s">
        <v>750</v>
      </c>
      <c r="L361" s="52" t="s">
        <v>684</v>
      </c>
      <c r="M361" s="52">
        <v>1</v>
      </c>
      <c r="N361" s="51">
        <v>1.175</v>
      </c>
      <c r="O361" s="47">
        <f t="shared" si="215"/>
        <v>1.175</v>
      </c>
      <c r="P361" s="423">
        <f t="shared" ref="P361" si="399">E361*F361</f>
        <v>419.07817664999999</v>
      </c>
      <c r="Q361" s="423">
        <f t="shared" ref="Q361" si="400">SUM(O361:O364)</f>
        <v>1.175</v>
      </c>
      <c r="R361" s="423">
        <f t="shared" ref="R361" si="401">Q361*1.02*1.05*$R$14</f>
        <v>1.33040691</v>
      </c>
    </row>
    <row r="362" spans="1:18" ht="12.75" customHeight="1">
      <c r="A362" s="376"/>
      <c r="B362" s="377"/>
      <c r="C362" s="377"/>
      <c r="D362" s="395"/>
      <c r="E362" s="378"/>
      <c r="F362" s="445"/>
      <c r="G362" s="375"/>
      <c r="H362" s="431"/>
      <c r="I362" s="374"/>
      <c r="J362" s="431"/>
      <c r="K362" s="52"/>
      <c r="L362" s="52"/>
      <c r="M362" s="52"/>
      <c r="N362" s="51"/>
      <c r="O362" s="47">
        <f t="shared" si="215"/>
        <v>0</v>
      </c>
      <c r="P362" s="431"/>
      <c r="Q362" s="431"/>
      <c r="R362" s="431"/>
    </row>
    <row r="363" spans="1:18" ht="12.75" customHeight="1">
      <c r="A363" s="376"/>
      <c r="B363" s="377"/>
      <c r="C363" s="377"/>
      <c r="D363" s="395"/>
      <c r="E363" s="378"/>
      <c r="F363" s="445"/>
      <c r="G363" s="375"/>
      <c r="H363" s="431"/>
      <c r="I363" s="374"/>
      <c r="J363" s="431"/>
      <c r="K363" s="52"/>
      <c r="L363" s="52"/>
      <c r="M363" s="53"/>
      <c r="N363" s="51"/>
      <c r="O363" s="47">
        <f t="shared" si="215"/>
        <v>0</v>
      </c>
      <c r="P363" s="431"/>
      <c r="Q363" s="431"/>
      <c r="R363" s="431"/>
    </row>
    <row r="364" spans="1:18" ht="12.75" customHeight="1">
      <c r="A364" s="376"/>
      <c r="B364" s="377"/>
      <c r="C364" s="377"/>
      <c r="D364" s="395"/>
      <c r="E364" s="378"/>
      <c r="F364" s="446"/>
      <c r="G364" s="375"/>
      <c r="H364" s="432"/>
      <c r="I364" s="374"/>
      <c r="J364" s="432"/>
      <c r="K364" s="52"/>
      <c r="L364" s="52"/>
      <c r="M364" s="52"/>
      <c r="N364" s="51"/>
      <c r="O364" s="47">
        <f t="shared" si="215"/>
        <v>0</v>
      </c>
      <c r="P364" s="432"/>
      <c r="Q364" s="432"/>
      <c r="R364" s="432"/>
    </row>
    <row r="365" spans="1:18" ht="12.75" customHeight="1">
      <c r="A365" s="376">
        <v>6</v>
      </c>
      <c r="B365" s="377" t="s">
        <v>747</v>
      </c>
      <c r="C365" s="377" t="s">
        <v>751</v>
      </c>
      <c r="D365" s="395" t="s">
        <v>749</v>
      </c>
      <c r="E365" s="378">
        <v>315</v>
      </c>
      <c r="F365" s="372">
        <f t="shared" ref="F365" si="402">H365+J365+R365</f>
        <v>11.445745405499999</v>
      </c>
      <c r="G365" s="375"/>
      <c r="H365" s="370">
        <f t="shared" ref="H365" si="403">G365*$P$8/1000</f>
        <v>0</v>
      </c>
      <c r="I365" s="374"/>
      <c r="J365" s="370">
        <f t="shared" ref="J365" si="404">I365*$P$9/1000</f>
        <v>0</v>
      </c>
      <c r="K365" s="52" t="s">
        <v>752</v>
      </c>
      <c r="L365" s="52" t="s">
        <v>684</v>
      </c>
      <c r="M365" s="52">
        <v>1</v>
      </c>
      <c r="N365" s="51">
        <v>9.84</v>
      </c>
      <c r="O365" s="47">
        <f t="shared" si="215"/>
        <v>9.84</v>
      </c>
      <c r="P365" s="370">
        <f t="shared" ref="P365" si="405">E365*F365</f>
        <v>3605.4098027324994</v>
      </c>
      <c r="Q365" s="370">
        <f t="shared" ref="Q365" si="406">SUM(O365:O368)</f>
        <v>10.108749999999999</v>
      </c>
      <c r="R365" s="370">
        <f t="shared" ref="R365" si="407">Q365*1.02*1.05*$R$14</f>
        <v>11.445745405499999</v>
      </c>
    </row>
    <row r="366" spans="1:18" ht="12.75" customHeight="1">
      <c r="A366" s="376"/>
      <c r="B366" s="377"/>
      <c r="C366" s="377"/>
      <c r="D366" s="395"/>
      <c r="E366" s="378"/>
      <c r="F366" s="372"/>
      <c r="G366" s="375"/>
      <c r="H366" s="370"/>
      <c r="I366" s="374"/>
      <c r="J366" s="370"/>
      <c r="K366" s="52" t="s">
        <v>753</v>
      </c>
      <c r="L366" s="52" t="s">
        <v>68</v>
      </c>
      <c r="M366" s="52">
        <v>0.25</v>
      </c>
      <c r="N366" s="51">
        <v>0.46700000000000003</v>
      </c>
      <c r="O366" s="47">
        <f t="shared" si="215"/>
        <v>0.11675000000000001</v>
      </c>
      <c r="P366" s="370"/>
      <c r="Q366" s="370"/>
      <c r="R366" s="370"/>
    </row>
    <row r="367" spans="1:18" ht="12.75" customHeight="1">
      <c r="A367" s="376"/>
      <c r="B367" s="377"/>
      <c r="C367" s="377"/>
      <c r="D367" s="395"/>
      <c r="E367" s="378"/>
      <c r="F367" s="372"/>
      <c r="G367" s="375"/>
      <c r="H367" s="370"/>
      <c r="I367" s="374"/>
      <c r="J367" s="370"/>
      <c r="K367" s="52" t="s">
        <v>754</v>
      </c>
      <c r="L367" s="52" t="s">
        <v>68</v>
      </c>
      <c r="M367" s="59">
        <v>0.4</v>
      </c>
      <c r="N367" s="51">
        <v>0.38</v>
      </c>
      <c r="O367" s="47">
        <f t="shared" si="215"/>
        <v>0.15200000000000002</v>
      </c>
      <c r="P367" s="370"/>
      <c r="Q367" s="370"/>
      <c r="R367" s="370"/>
    </row>
    <row r="368" spans="1:18" ht="12.75" customHeight="1">
      <c r="A368" s="376"/>
      <c r="B368" s="377"/>
      <c r="C368" s="377"/>
      <c r="D368" s="395"/>
      <c r="E368" s="378"/>
      <c r="F368" s="372"/>
      <c r="G368" s="375"/>
      <c r="H368" s="370"/>
      <c r="I368" s="374"/>
      <c r="J368" s="370"/>
      <c r="K368" s="52"/>
      <c r="L368" s="52"/>
      <c r="M368" s="52"/>
      <c r="N368" s="51"/>
      <c r="O368" s="47">
        <f t="shared" si="215"/>
        <v>0</v>
      </c>
      <c r="P368" s="370"/>
      <c r="Q368" s="370"/>
      <c r="R368" s="370"/>
    </row>
    <row r="369" spans="1:18" ht="12.75" customHeight="1">
      <c r="A369" s="376">
        <v>7</v>
      </c>
      <c r="B369" s="418" t="s">
        <v>859</v>
      </c>
      <c r="C369" s="377" t="s">
        <v>874</v>
      </c>
      <c r="D369" s="395" t="s">
        <v>861</v>
      </c>
      <c r="E369" s="395">
        <v>208</v>
      </c>
      <c r="F369" s="372">
        <f t="shared" ref="F369" si="408">H369+J369+R369</f>
        <v>0.1644872274384</v>
      </c>
      <c r="G369" s="442">
        <v>3.1199999999999999E-3</v>
      </c>
      <c r="H369" s="370">
        <f t="shared" ref="H369" si="409">G369*$P$8/1000</f>
        <v>7.6995047999999996E-3</v>
      </c>
      <c r="I369" s="443">
        <v>1.1679999999999999E-2</v>
      </c>
      <c r="J369" s="370">
        <f t="shared" ref="J369" si="410">I369*$P$9/1000</f>
        <v>3.5712767999999999E-2</v>
      </c>
      <c r="K369" s="61" t="s">
        <v>862</v>
      </c>
      <c r="L369" s="52" t="s">
        <v>780</v>
      </c>
      <c r="M369" s="52">
        <v>8.4000000000000005E-2</v>
      </c>
      <c r="N369" s="55">
        <v>1.2729999999999999</v>
      </c>
      <c r="O369" s="47">
        <f t="shared" si="215"/>
        <v>0.106932</v>
      </c>
      <c r="P369" s="423">
        <f t="shared" ref="P369" si="411">E369*F369</f>
        <v>34.213343307187202</v>
      </c>
      <c r="Q369" s="423">
        <f t="shared" ref="Q369" si="412">SUM(O369:O372)</f>
        <v>0.106932</v>
      </c>
      <c r="R369" s="423">
        <f t="shared" ref="R369" si="413">Q369*1.02*1.05*$R$14</f>
        <v>0.1210749546384</v>
      </c>
    </row>
    <row r="370" spans="1:18" ht="12.75" customHeight="1">
      <c r="A370" s="376"/>
      <c r="B370" s="418"/>
      <c r="C370" s="377"/>
      <c r="D370" s="395"/>
      <c r="E370" s="395"/>
      <c r="F370" s="372"/>
      <c r="G370" s="442"/>
      <c r="H370" s="370"/>
      <c r="I370" s="443"/>
      <c r="J370" s="370"/>
      <c r="K370" s="52"/>
      <c r="L370" s="52"/>
      <c r="M370" s="52"/>
      <c r="N370" s="30"/>
      <c r="O370" s="47">
        <f t="shared" si="215"/>
        <v>0</v>
      </c>
      <c r="P370" s="431"/>
      <c r="Q370" s="431"/>
      <c r="R370" s="431"/>
    </row>
    <row r="371" spans="1:18" ht="12.75" customHeight="1">
      <c r="A371" s="376"/>
      <c r="B371" s="418"/>
      <c r="C371" s="377"/>
      <c r="D371" s="395"/>
      <c r="E371" s="395"/>
      <c r="F371" s="372"/>
      <c r="G371" s="442"/>
      <c r="H371" s="370"/>
      <c r="I371" s="443"/>
      <c r="J371" s="370"/>
      <c r="K371" s="52"/>
      <c r="L371" s="52"/>
      <c r="M371" s="52"/>
      <c r="N371" s="30"/>
      <c r="O371" s="47">
        <f t="shared" si="215"/>
        <v>0</v>
      </c>
      <c r="P371" s="431"/>
      <c r="Q371" s="431"/>
      <c r="R371" s="431"/>
    </row>
    <row r="372" spans="1:18" ht="12.75" customHeight="1">
      <c r="A372" s="376"/>
      <c r="B372" s="418"/>
      <c r="C372" s="377"/>
      <c r="D372" s="395"/>
      <c r="E372" s="395"/>
      <c r="F372" s="372"/>
      <c r="G372" s="442"/>
      <c r="H372" s="370"/>
      <c r="I372" s="443"/>
      <c r="J372" s="370"/>
      <c r="K372" s="52"/>
      <c r="L372" s="52"/>
      <c r="M372" s="52"/>
      <c r="N372" s="51"/>
      <c r="O372" s="47">
        <f t="shared" si="215"/>
        <v>0</v>
      </c>
      <c r="P372" s="432"/>
      <c r="Q372" s="432"/>
      <c r="R372" s="432"/>
    </row>
    <row r="373" spans="1:18" ht="12.75" customHeight="1">
      <c r="A373" s="376">
        <v>8</v>
      </c>
      <c r="B373" s="418" t="s">
        <v>875</v>
      </c>
      <c r="C373" s="377" t="s">
        <v>876</v>
      </c>
      <c r="D373" s="395" t="s">
        <v>101</v>
      </c>
      <c r="E373" s="439">
        <v>2</v>
      </c>
      <c r="F373" s="372">
        <f t="shared" ref="F373" si="414">H373+J373+R373</f>
        <v>185.04399341999999</v>
      </c>
      <c r="G373" s="403">
        <v>2.13</v>
      </c>
      <c r="H373" s="370">
        <f t="shared" ref="H373" si="415">G373*$P$8/1000</f>
        <v>5.2563926999999993</v>
      </c>
      <c r="I373" s="403">
        <v>6.9000000000000006E-2</v>
      </c>
      <c r="J373" s="370">
        <f t="shared" ref="J373" si="416">I373*$P$9/1000</f>
        <v>0.21097440000000001</v>
      </c>
      <c r="K373" s="52" t="s">
        <v>766</v>
      </c>
      <c r="L373" s="52" t="s">
        <v>101</v>
      </c>
      <c r="M373" s="52">
        <v>1</v>
      </c>
      <c r="N373" s="51">
        <v>158.6</v>
      </c>
      <c r="O373" s="47">
        <f t="shared" si="215"/>
        <v>158.6</v>
      </c>
      <c r="P373" s="423">
        <f t="shared" ref="P373" si="417">E373*F373</f>
        <v>370.08798683999999</v>
      </c>
      <c r="Q373" s="423">
        <f t="shared" ref="Q373" si="418">SUM(O373:O376)</f>
        <v>158.6</v>
      </c>
      <c r="R373" s="423">
        <f t="shared" ref="R373" si="419">Q373*1.02*1.05*$R$14</f>
        <v>179.57662632</v>
      </c>
    </row>
    <row r="374" spans="1:18" ht="12.75" customHeight="1">
      <c r="A374" s="376"/>
      <c r="B374" s="418"/>
      <c r="C374" s="377"/>
      <c r="D374" s="395"/>
      <c r="E374" s="440"/>
      <c r="F374" s="372"/>
      <c r="G374" s="404"/>
      <c r="H374" s="370"/>
      <c r="I374" s="404"/>
      <c r="J374" s="370"/>
      <c r="K374" s="52"/>
      <c r="L374" s="52"/>
      <c r="M374" s="52"/>
      <c r="N374" s="51"/>
      <c r="O374" s="47">
        <f t="shared" si="215"/>
        <v>0</v>
      </c>
      <c r="P374" s="431"/>
      <c r="Q374" s="431"/>
      <c r="R374" s="431"/>
    </row>
    <row r="375" spans="1:18" ht="12.75" customHeight="1">
      <c r="A375" s="376"/>
      <c r="B375" s="418"/>
      <c r="C375" s="377"/>
      <c r="D375" s="395"/>
      <c r="E375" s="440"/>
      <c r="F375" s="372"/>
      <c r="G375" s="404"/>
      <c r="H375" s="370"/>
      <c r="I375" s="404"/>
      <c r="J375" s="370"/>
      <c r="K375" s="52"/>
      <c r="L375" s="52"/>
      <c r="M375" s="53"/>
      <c r="N375" s="51"/>
      <c r="O375" s="47">
        <f t="shared" si="215"/>
        <v>0</v>
      </c>
      <c r="P375" s="431"/>
      <c r="Q375" s="431"/>
      <c r="R375" s="431"/>
    </row>
    <row r="376" spans="1:18" ht="12.75" customHeight="1">
      <c r="A376" s="376"/>
      <c r="B376" s="418"/>
      <c r="C376" s="377"/>
      <c r="D376" s="395"/>
      <c r="E376" s="441"/>
      <c r="F376" s="372"/>
      <c r="G376" s="405"/>
      <c r="H376" s="370"/>
      <c r="I376" s="405"/>
      <c r="J376" s="370"/>
      <c r="K376" s="52"/>
      <c r="L376" s="52"/>
      <c r="M376" s="52"/>
      <c r="N376" s="51"/>
      <c r="O376" s="47">
        <f t="shared" si="215"/>
        <v>0</v>
      </c>
      <c r="P376" s="432"/>
      <c r="Q376" s="432"/>
      <c r="R376" s="432"/>
    </row>
    <row r="377" spans="1:18" ht="12.75" customHeight="1">
      <c r="A377" s="376">
        <v>9</v>
      </c>
      <c r="B377" s="411" t="s">
        <v>764</v>
      </c>
      <c r="C377" s="433" t="s">
        <v>877</v>
      </c>
      <c r="D377" s="429" t="s">
        <v>878</v>
      </c>
      <c r="E377" s="436">
        <v>74</v>
      </c>
      <c r="F377" s="372">
        <f t="shared" ref="F377" si="420">H377+J377+R377</f>
        <v>53.989407419999999</v>
      </c>
      <c r="G377" s="375">
        <v>2.61</v>
      </c>
      <c r="H377" s="370">
        <f t="shared" ref="H377" si="421">G377*$P$8/1000</f>
        <v>6.4409318999999998</v>
      </c>
      <c r="I377" s="381">
        <v>0.14599999999999999</v>
      </c>
      <c r="J377" s="370">
        <f t="shared" ref="J377" si="422">I377*$P$9/1000</f>
        <v>0.44640959999999996</v>
      </c>
      <c r="K377" s="52" t="s">
        <v>879</v>
      </c>
      <c r="L377" s="52" t="s">
        <v>176</v>
      </c>
      <c r="M377" s="52">
        <v>1</v>
      </c>
      <c r="N377" s="51">
        <v>41.6</v>
      </c>
      <c r="O377" s="47">
        <f t="shared" si="215"/>
        <v>41.6</v>
      </c>
      <c r="P377" s="370">
        <f t="shared" ref="P377" si="423">E377*F377</f>
        <v>3995.2161490799999</v>
      </c>
      <c r="Q377" s="370">
        <f t="shared" ref="Q377" si="424">SUM(O377:O380)</f>
        <v>41.6</v>
      </c>
      <c r="R377" s="370">
        <f t="shared" ref="R377" si="425">Q377*1.02*1.05*$R$14</f>
        <v>47.102065920000001</v>
      </c>
    </row>
    <row r="378" spans="1:18" ht="12.75" customHeight="1">
      <c r="A378" s="376"/>
      <c r="B378" s="412"/>
      <c r="C378" s="434"/>
      <c r="D378" s="419"/>
      <c r="E378" s="437"/>
      <c r="F378" s="372"/>
      <c r="G378" s="375"/>
      <c r="H378" s="370"/>
      <c r="I378" s="381"/>
      <c r="J378" s="370"/>
      <c r="K378" s="52"/>
      <c r="L378" s="52"/>
      <c r="M378" s="52"/>
      <c r="N378" s="51"/>
      <c r="O378" s="47">
        <f t="shared" si="215"/>
        <v>0</v>
      </c>
      <c r="P378" s="370"/>
      <c r="Q378" s="370"/>
      <c r="R378" s="370"/>
    </row>
    <row r="379" spans="1:18" ht="12.75" customHeight="1">
      <c r="A379" s="376"/>
      <c r="B379" s="412"/>
      <c r="C379" s="434"/>
      <c r="D379" s="419"/>
      <c r="E379" s="437"/>
      <c r="F379" s="372"/>
      <c r="G379" s="375"/>
      <c r="H379" s="370"/>
      <c r="I379" s="381"/>
      <c r="J379" s="370"/>
      <c r="K379" s="52"/>
      <c r="L379" s="52"/>
      <c r="M379" s="52"/>
      <c r="N379" s="51"/>
      <c r="O379" s="47">
        <f t="shared" si="215"/>
        <v>0</v>
      </c>
      <c r="P379" s="370"/>
      <c r="Q379" s="370"/>
      <c r="R379" s="370"/>
    </row>
    <row r="380" spans="1:18" ht="12.75" customHeight="1">
      <c r="A380" s="376"/>
      <c r="B380" s="413"/>
      <c r="C380" s="435"/>
      <c r="D380" s="419"/>
      <c r="E380" s="438"/>
      <c r="F380" s="372"/>
      <c r="G380" s="375"/>
      <c r="H380" s="370"/>
      <c r="I380" s="381"/>
      <c r="J380" s="370"/>
      <c r="K380" s="52"/>
      <c r="L380" s="52"/>
      <c r="M380" s="52"/>
      <c r="N380" s="51"/>
      <c r="O380" s="47">
        <f t="shared" si="215"/>
        <v>0</v>
      </c>
      <c r="P380" s="370"/>
      <c r="Q380" s="370"/>
      <c r="R380" s="370"/>
    </row>
    <row r="381" spans="1:18" ht="12.75" customHeight="1">
      <c r="A381" s="376"/>
      <c r="B381" s="377"/>
      <c r="C381" s="379" t="s">
        <v>880</v>
      </c>
      <c r="D381" s="376"/>
      <c r="E381" s="376"/>
      <c r="F381" s="372">
        <f t="shared" ref="F381:F397" si="426">H381+J381+R381</f>
        <v>0</v>
      </c>
      <c r="G381" s="375"/>
      <c r="H381" s="370">
        <f t="shared" ref="H381:H397" si="427">G381*$P$8/1000</f>
        <v>0</v>
      </c>
      <c r="I381" s="374"/>
      <c r="J381" s="370">
        <f t="shared" ref="J381:J397" si="428">I381*$P$9/1000</f>
        <v>0</v>
      </c>
      <c r="K381" s="52"/>
      <c r="L381" s="52"/>
      <c r="M381" s="52"/>
      <c r="N381" s="51"/>
      <c r="O381" s="47">
        <f t="shared" si="215"/>
        <v>0</v>
      </c>
      <c r="P381" s="370">
        <f t="shared" ref="P381" si="429">E381*F381</f>
        <v>0</v>
      </c>
      <c r="Q381" s="370">
        <f t="shared" ref="Q381" si="430">SUM(O381:O384)</f>
        <v>0</v>
      </c>
      <c r="R381" s="370">
        <f t="shared" ref="R381" si="431">Q381*1.02*1.05*$R$14</f>
        <v>0</v>
      </c>
    </row>
    <row r="382" spans="1:18" ht="12.75" customHeight="1">
      <c r="A382" s="376"/>
      <c r="B382" s="377"/>
      <c r="C382" s="379"/>
      <c r="D382" s="376"/>
      <c r="E382" s="376"/>
      <c r="F382" s="372"/>
      <c r="G382" s="375"/>
      <c r="H382" s="370"/>
      <c r="I382" s="374"/>
      <c r="J382" s="370"/>
      <c r="K382" s="52"/>
      <c r="L382" s="52"/>
      <c r="M382" s="52"/>
      <c r="N382" s="51"/>
      <c r="O382" s="47">
        <f t="shared" si="215"/>
        <v>0</v>
      </c>
      <c r="P382" s="370"/>
      <c r="Q382" s="370"/>
      <c r="R382" s="370"/>
    </row>
    <row r="383" spans="1:18" ht="12.75" customHeight="1">
      <c r="A383" s="376"/>
      <c r="B383" s="377"/>
      <c r="C383" s="379"/>
      <c r="D383" s="376"/>
      <c r="E383" s="376"/>
      <c r="F383" s="372"/>
      <c r="G383" s="375"/>
      <c r="H383" s="370"/>
      <c r="I383" s="374"/>
      <c r="J383" s="370"/>
      <c r="K383" s="52"/>
      <c r="L383" s="52"/>
      <c r="M383" s="52"/>
      <c r="N383" s="51"/>
      <c r="O383" s="47">
        <f t="shared" si="215"/>
        <v>0</v>
      </c>
      <c r="P383" s="370"/>
      <c r="Q383" s="370"/>
      <c r="R383" s="370"/>
    </row>
    <row r="384" spans="1:18" ht="12.75" customHeight="1">
      <c r="A384" s="376"/>
      <c r="B384" s="377"/>
      <c r="C384" s="379"/>
      <c r="D384" s="376"/>
      <c r="E384" s="376"/>
      <c r="F384" s="372"/>
      <c r="G384" s="375"/>
      <c r="H384" s="370"/>
      <c r="I384" s="374"/>
      <c r="J384" s="370"/>
      <c r="K384" s="52"/>
      <c r="L384" s="52"/>
      <c r="M384" s="52"/>
      <c r="N384" s="51"/>
      <c r="O384" s="47">
        <f t="shared" si="215"/>
        <v>0</v>
      </c>
      <c r="P384" s="370"/>
      <c r="Q384" s="370"/>
      <c r="R384" s="370"/>
    </row>
    <row r="385" spans="1:18" ht="12.75" customHeight="1">
      <c r="A385" s="376">
        <v>1</v>
      </c>
      <c r="B385" s="377" t="s">
        <v>881</v>
      </c>
      <c r="C385" s="377" t="s">
        <v>882</v>
      </c>
      <c r="D385" s="422" t="s">
        <v>883</v>
      </c>
      <c r="E385" s="376">
        <v>1.008</v>
      </c>
      <c r="F385" s="372">
        <f t="shared" si="426"/>
        <v>40.517055192581203</v>
      </c>
      <c r="G385" s="394">
        <v>1.55</v>
      </c>
      <c r="H385" s="370">
        <f t="shared" si="427"/>
        <v>3.8250745000000004</v>
      </c>
      <c r="I385" s="394">
        <v>0.76</v>
      </c>
      <c r="J385" s="370">
        <f t="shared" si="428"/>
        <v>2.3237759999999996</v>
      </c>
      <c r="K385" s="52" t="s">
        <v>884</v>
      </c>
      <c r="L385" s="52" t="s">
        <v>729</v>
      </c>
      <c r="M385" s="52">
        <v>1.02</v>
      </c>
      <c r="N385" s="51">
        <v>26</v>
      </c>
      <c r="O385" s="47">
        <f t="shared" si="215"/>
        <v>26.52</v>
      </c>
      <c r="P385" s="370">
        <f t="shared" ref="P385" si="432">E385*F385</f>
        <v>40.841191634121856</v>
      </c>
      <c r="Q385" s="370">
        <f t="shared" ref="Q385" si="433">SUM(O385:O388)</f>
        <v>30.353601000000001</v>
      </c>
      <c r="R385" s="370">
        <f t="shared" ref="R385" si="434">Q385*1.02*1.05*$R$14</f>
        <v>34.368204692581202</v>
      </c>
    </row>
    <row r="386" spans="1:18" ht="12.75" customHeight="1">
      <c r="A386" s="376"/>
      <c r="B386" s="377"/>
      <c r="C386" s="377"/>
      <c r="D386" s="375"/>
      <c r="E386" s="376"/>
      <c r="F386" s="372"/>
      <c r="G386" s="394"/>
      <c r="H386" s="370"/>
      <c r="I386" s="394"/>
      <c r="J386" s="370"/>
      <c r="K386" s="52" t="s">
        <v>885</v>
      </c>
      <c r="L386" s="52" t="s">
        <v>684</v>
      </c>
      <c r="M386" s="52">
        <v>0.80300000000000005</v>
      </c>
      <c r="N386" s="51">
        <v>4.1669999999999998</v>
      </c>
      <c r="O386" s="47">
        <f t="shared" si="215"/>
        <v>3.346101</v>
      </c>
      <c r="P386" s="370"/>
      <c r="Q386" s="370"/>
      <c r="R386" s="370"/>
    </row>
    <row r="387" spans="1:18" ht="12.75" customHeight="1">
      <c r="A387" s="376"/>
      <c r="B387" s="377"/>
      <c r="C387" s="377"/>
      <c r="D387" s="375"/>
      <c r="E387" s="376"/>
      <c r="F387" s="372"/>
      <c r="G387" s="394"/>
      <c r="H387" s="370"/>
      <c r="I387" s="394"/>
      <c r="J387" s="370"/>
      <c r="K387" s="52" t="s">
        <v>886</v>
      </c>
      <c r="L387" s="52" t="s">
        <v>729</v>
      </c>
      <c r="M387" s="52">
        <v>3.8999999999999998E-3</v>
      </c>
      <c r="N387" s="51">
        <v>125</v>
      </c>
      <c r="O387" s="47">
        <f t="shared" si="215"/>
        <v>0.48749999999999999</v>
      </c>
      <c r="P387" s="370"/>
      <c r="Q387" s="370"/>
      <c r="R387" s="370"/>
    </row>
    <row r="388" spans="1:18" ht="12.75" customHeight="1">
      <c r="A388" s="376"/>
      <c r="B388" s="377"/>
      <c r="C388" s="377"/>
      <c r="D388" s="375"/>
      <c r="E388" s="376"/>
      <c r="F388" s="372"/>
      <c r="G388" s="394"/>
      <c r="H388" s="370"/>
      <c r="I388" s="394"/>
      <c r="J388" s="370"/>
      <c r="K388" s="52"/>
      <c r="L388" s="52"/>
      <c r="M388" s="52"/>
      <c r="N388" s="51"/>
      <c r="O388" s="47">
        <f t="shared" si="215"/>
        <v>0</v>
      </c>
      <c r="P388" s="370"/>
      <c r="Q388" s="370"/>
      <c r="R388" s="370"/>
    </row>
    <row r="389" spans="1:18" ht="12.75" customHeight="1">
      <c r="A389" s="376">
        <v>2</v>
      </c>
      <c r="B389" s="377" t="s">
        <v>887</v>
      </c>
      <c r="C389" s="377" t="s">
        <v>888</v>
      </c>
      <c r="D389" s="430" t="s">
        <v>889</v>
      </c>
      <c r="E389" s="376">
        <v>0.23</v>
      </c>
      <c r="F389" s="372">
        <f t="shared" si="426"/>
        <v>149.91212135904001</v>
      </c>
      <c r="G389" s="393">
        <v>13.8</v>
      </c>
      <c r="H389" s="370">
        <f t="shared" si="427"/>
        <v>34.055501999999997</v>
      </c>
      <c r="I389" s="393">
        <v>32.1</v>
      </c>
      <c r="J389" s="370">
        <f t="shared" si="428"/>
        <v>98.148960000000002</v>
      </c>
      <c r="K389" s="52" t="s">
        <v>890</v>
      </c>
      <c r="L389" s="52" t="s">
        <v>68</v>
      </c>
      <c r="M389" s="52">
        <v>1</v>
      </c>
      <c r="N389" s="51">
        <v>0.3</v>
      </c>
      <c r="O389" s="47">
        <f t="shared" si="215"/>
        <v>0.3</v>
      </c>
      <c r="P389" s="370">
        <f t="shared" ref="P389" si="435">E389*F389</f>
        <v>34.479787912579205</v>
      </c>
      <c r="Q389" s="370">
        <f t="shared" ref="Q389" si="436">SUM(O389:O392)</f>
        <v>15.639200000000001</v>
      </c>
      <c r="R389" s="370">
        <f t="shared" ref="R389" si="437">Q389*1.02*1.05*$R$14</f>
        <v>17.707659359040001</v>
      </c>
    </row>
    <row r="390" spans="1:18" ht="12.75" customHeight="1">
      <c r="A390" s="376"/>
      <c r="B390" s="377"/>
      <c r="C390" s="377"/>
      <c r="D390" s="404"/>
      <c r="E390" s="376"/>
      <c r="F390" s="372"/>
      <c r="G390" s="393"/>
      <c r="H390" s="370"/>
      <c r="I390" s="393"/>
      <c r="J390" s="370"/>
      <c r="K390" s="52" t="s">
        <v>891</v>
      </c>
      <c r="L390" s="52" t="s">
        <v>68</v>
      </c>
      <c r="M390" s="52">
        <v>2.4</v>
      </c>
      <c r="N390" s="51">
        <v>0.80800000000000005</v>
      </c>
      <c r="O390" s="47">
        <f t="shared" si="215"/>
        <v>1.9392</v>
      </c>
      <c r="P390" s="370"/>
      <c r="Q390" s="370"/>
      <c r="R390" s="370"/>
    </row>
    <row r="391" spans="1:18" ht="12.75" customHeight="1">
      <c r="A391" s="376"/>
      <c r="B391" s="377"/>
      <c r="C391" s="377"/>
      <c r="D391" s="404"/>
      <c r="E391" s="376"/>
      <c r="F391" s="372"/>
      <c r="G391" s="393"/>
      <c r="H391" s="370"/>
      <c r="I391" s="393"/>
      <c r="J391" s="370"/>
      <c r="K391" s="52" t="s">
        <v>892</v>
      </c>
      <c r="L391" s="52" t="s">
        <v>68</v>
      </c>
      <c r="M391" s="52">
        <v>13.4</v>
      </c>
      <c r="N391" s="51">
        <v>1</v>
      </c>
      <c r="O391" s="47">
        <f t="shared" si="215"/>
        <v>13.4</v>
      </c>
      <c r="P391" s="370"/>
      <c r="Q391" s="370"/>
      <c r="R391" s="370"/>
    </row>
    <row r="392" spans="1:18" ht="12.75" customHeight="1">
      <c r="A392" s="376"/>
      <c r="B392" s="377"/>
      <c r="C392" s="377"/>
      <c r="D392" s="405"/>
      <c r="E392" s="376"/>
      <c r="F392" s="372"/>
      <c r="G392" s="393"/>
      <c r="H392" s="370"/>
      <c r="I392" s="393"/>
      <c r="J392" s="370"/>
      <c r="K392" s="52"/>
      <c r="L392" s="52"/>
      <c r="M392" s="52"/>
      <c r="N392" s="51"/>
      <c r="O392" s="47">
        <f t="shared" si="215"/>
        <v>0</v>
      </c>
      <c r="P392" s="370"/>
      <c r="Q392" s="370"/>
      <c r="R392" s="370"/>
    </row>
    <row r="393" spans="1:18" ht="12.75" customHeight="1">
      <c r="A393" s="376">
        <v>3</v>
      </c>
      <c r="B393" s="377" t="s">
        <v>893</v>
      </c>
      <c r="C393" s="377" t="s">
        <v>894</v>
      </c>
      <c r="D393" s="429" t="s">
        <v>878</v>
      </c>
      <c r="E393" s="376">
        <v>16.7</v>
      </c>
      <c r="F393" s="372">
        <f t="shared" si="426"/>
        <v>2.5170166475999998</v>
      </c>
      <c r="G393" s="393"/>
      <c r="H393" s="370">
        <f t="shared" si="427"/>
        <v>0</v>
      </c>
      <c r="I393" s="393"/>
      <c r="J393" s="370">
        <f t="shared" si="428"/>
        <v>0</v>
      </c>
      <c r="K393" s="52" t="s">
        <v>895</v>
      </c>
      <c r="L393" s="52" t="s">
        <v>176</v>
      </c>
      <c r="M393" s="52">
        <v>1</v>
      </c>
      <c r="N393" s="51">
        <v>2.2229999999999999</v>
      </c>
      <c r="O393" s="47">
        <f t="shared" si="215"/>
        <v>2.2229999999999999</v>
      </c>
      <c r="P393" s="370">
        <f t="shared" ref="P393" si="438">E393*F393</f>
        <v>42.034178014919995</v>
      </c>
      <c r="Q393" s="370">
        <f t="shared" ref="Q393" si="439">SUM(O393:O396)</f>
        <v>2.2229999999999999</v>
      </c>
      <c r="R393" s="370">
        <f t="shared" ref="R393" si="440">Q393*1.02*1.05*$R$14</f>
        <v>2.5170166475999998</v>
      </c>
    </row>
    <row r="394" spans="1:18" ht="12.75" customHeight="1">
      <c r="A394" s="376"/>
      <c r="B394" s="377"/>
      <c r="C394" s="377"/>
      <c r="D394" s="419"/>
      <c r="E394" s="376"/>
      <c r="F394" s="372"/>
      <c r="G394" s="393"/>
      <c r="H394" s="370"/>
      <c r="I394" s="393"/>
      <c r="J394" s="370"/>
      <c r="K394" s="52"/>
      <c r="L394" s="52"/>
      <c r="M394" s="52"/>
      <c r="N394" s="51"/>
      <c r="O394" s="47">
        <f t="shared" si="215"/>
        <v>0</v>
      </c>
      <c r="P394" s="370"/>
      <c r="Q394" s="370"/>
      <c r="R394" s="370"/>
    </row>
    <row r="395" spans="1:18" ht="12.75" customHeight="1">
      <c r="A395" s="376"/>
      <c r="B395" s="377"/>
      <c r="C395" s="377"/>
      <c r="D395" s="419"/>
      <c r="E395" s="376"/>
      <c r="F395" s="372"/>
      <c r="G395" s="393"/>
      <c r="H395" s="370"/>
      <c r="I395" s="393"/>
      <c r="J395" s="370"/>
      <c r="K395" s="52"/>
      <c r="L395" s="52"/>
      <c r="M395" s="52"/>
      <c r="N395" s="51"/>
      <c r="O395" s="47">
        <f t="shared" si="215"/>
        <v>0</v>
      </c>
      <c r="P395" s="370"/>
      <c r="Q395" s="370"/>
      <c r="R395" s="370"/>
    </row>
    <row r="396" spans="1:18" ht="12.75" customHeight="1">
      <c r="A396" s="376"/>
      <c r="B396" s="377"/>
      <c r="C396" s="377"/>
      <c r="D396" s="419"/>
      <c r="E396" s="376"/>
      <c r="F396" s="372"/>
      <c r="G396" s="393"/>
      <c r="H396" s="370"/>
      <c r="I396" s="393"/>
      <c r="J396" s="370"/>
      <c r="K396" s="52"/>
      <c r="L396" s="52"/>
      <c r="M396" s="52"/>
      <c r="N396" s="51"/>
      <c r="O396" s="47">
        <f t="shared" si="215"/>
        <v>0</v>
      </c>
      <c r="P396" s="370"/>
      <c r="Q396" s="370"/>
      <c r="R396" s="370"/>
    </row>
    <row r="397" spans="1:18" ht="12.75" customHeight="1">
      <c r="A397" s="376">
        <v>4</v>
      </c>
      <c r="B397" s="377" t="s">
        <v>893</v>
      </c>
      <c r="C397" s="377" t="s">
        <v>896</v>
      </c>
      <c r="D397" s="429" t="s">
        <v>878</v>
      </c>
      <c r="E397" s="376">
        <v>25.6</v>
      </c>
      <c r="F397" s="372">
        <f t="shared" si="426"/>
        <v>1.4074006716</v>
      </c>
      <c r="G397" s="393"/>
      <c r="H397" s="370">
        <f t="shared" si="427"/>
        <v>0</v>
      </c>
      <c r="I397" s="393"/>
      <c r="J397" s="370">
        <f t="shared" si="428"/>
        <v>0</v>
      </c>
      <c r="K397" s="52" t="s">
        <v>895</v>
      </c>
      <c r="L397" s="52" t="s">
        <v>176</v>
      </c>
      <c r="M397" s="52">
        <v>1</v>
      </c>
      <c r="N397" s="51">
        <v>1.2430000000000001</v>
      </c>
      <c r="O397" s="47">
        <f t="shared" si="215"/>
        <v>1.2430000000000001</v>
      </c>
      <c r="P397" s="370">
        <f t="shared" ref="P397" si="441">E397*F397</f>
        <v>36.029457192960002</v>
      </c>
      <c r="Q397" s="370">
        <f t="shared" ref="Q397" si="442">SUM(O397:O400)</f>
        <v>1.2430000000000001</v>
      </c>
      <c r="R397" s="370">
        <f t="shared" ref="R397" si="443">Q397*1.02*1.05*$R$14</f>
        <v>1.4074006716</v>
      </c>
    </row>
    <row r="398" spans="1:18" ht="12.75" customHeight="1">
      <c r="A398" s="376"/>
      <c r="B398" s="377"/>
      <c r="C398" s="377"/>
      <c r="D398" s="419"/>
      <c r="E398" s="376"/>
      <c r="F398" s="372"/>
      <c r="G398" s="393"/>
      <c r="H398" s="370"/>
      <c r="I398" s="393"/>
      <c r="J398" s="370"/>
      <c r="K398" s="52"/>
      <c r="L398" s="52"/>
      <c r="M398" s="52"/>
      <c r="N398" s="51"/>
      <c r="O398" s="47">
        <f t="shared" si="215"/>
        <v>0</v>
      </c>
      <c r="P398" s="370"/>
      <c r="Q398" s="370"/>
      <c r="R398" s="370"/>
    </row>
    <row r="399" spans="1:18" ht="12.75" customHeight="1">
      <c r="A399" s="376"/>
      <c r="B399" s="377"/>
      <c r="C399" s="377"/>
      <c r="D399" s="419"/>
      <c r="E399" s="376"/>
      <c r="F399" s="372"/>
      <c r="G399" s="393"/>
      <c r="H399" s="370"/>
      <c r="I399" s="393"/>
      <c r="J399" s="370"/>
      <c r="K399" s="52"/>
      <c r="L399" s="52"/>
      <c r="M399" s="52"/>
      <c r="N399" s="51"/>
      <c r="O399" s="47">
        <f t="shared" si="215"/>
        <v>0</v>
      </c>
      <c r="P399" s="370"/>
      <c r="Q399" s="370"/>
      <c r="R399" s="370"/>
    </row>
    <row r="400" spans="1:18" ht="12.75" customHeight="1">
      <c r="A400" s="376"/>
      <c r="B400" s="377"/>
      <c r="C400" s="377"/>
      <c r="D400" s="419"/>
      <c r="E400" s="376"/>
      <c r="F400" s="372"/>
      <c r="G400" s="393"/>
      <c r="H400" s="370"/>
      <c r="I400" s="393"/>
      <c r="J400" s="370"/>
      <c r="K400" s="52"/>
      <c r="L400" s="52"/>
      <c r="M400" s="52"/>
      <c r="N400" s="51"/>
      <c r="O400" s="47">
        <f t="shared" si="215"/>
        <v>0</v>
      </c>
      <c r="P400" s="370"/>
      <c r="Q400" s="370"/>
      <c r="R400" s="370"/>
    </row>
    <row r="401" spans="1:18" ht="12.75" customHeight="1">
      <c r="A401" s="376">
        <v>5</v>
      </c>
      <c r="B401" s="377" t="s">
        <v>893</v>
      </c>
      <c r="C401" s="377" t="s">
        <v>897</v>
      </c>
      <c r="D401" s="426" t="s">
        <v>898</v>
      </c>
      <c r="E401" s="376">
        <v>0.4</v>
      </c>
      <c r="F401" s="372">
        <f t="shared" ref="F401:F413" si="444">H401+J401+R401</f>
        <v>31.063586021999999</v>
      </c>
      <c r="G401" s="393"/>
      <c r="H401" s="370">
        <f t="shared" ref="H401:H413" si="445">G401*$P$8/1000</f>
        <v>0</v>
      </c>
      <c r="I401" s="393"/>
      <c r="J401" s="370">
        <f t="shared" ref="J401:J413" si="446">I401*$P$9/1000</f>
        <v>0</v>
      </c>
      <c r="K401" s="52" t="s">
        <v>899</v>
      </c>
      <c r="L401" s="52" t="s">
        <v>684</v>
      </c>
      <c r="M401" s="52">
        <v>1</v>
      </c>
      <c r="N401" s="51">
        <v>27.434999999999999</v>
      </c>
      <c r="O401" s="47">
        <f t="shared" si="215"/>
        <v>27.434999999999999</v>
      </c>
      <c r="P401" s="370">
        <f t="shared" ref="P401" si="447">E401*F401</f>
        <v>12.425434408800001</v>
      </c>
      <c r="Q401" s="370">
        <f t="shared" ref="Q401" si="448">SUM(O401:O404)</f>
        <v>27.434999999999999</v>
      </c>
      <c r="R401" s="370">
        <f t="shared" ref="R401" si="449">Q401*1.02*1.05*$R$14</f>
        <v>31.063586021999999</v>
      </c>
    </row>
    <row r="402" spans="1:18" ht="12.75" customHeight="1">
      <c r="A402" s="376"/>
      <c r="B402" s="377"/>
      <c r="C402" s="377"/>
      <c r="D402" s="427"/>
      <c r="E402" s="376"/>
      <c r="F402" s="372"/>
      <c r="G402" s="393"/>
      <c r="H402" s="370"/>
      <c r="I402" s="393"/>
      <c r="J402" s="370"/>
      <c r="K402" s="52"/>
      <c r="L402" s="52"/>
      <c r="M402" s="52"/>
      <c r="N402" s="51"/>
      <c r="O402" s="47">
        <f t="shared" si="215"/>
        <v>0</v>
      </c>
      <c r="P402" s="370"/>
      <c r="Q402" s="370"/>
      <c r="R402" s="370"/>
    </row>
    <row r="403" spans="1:18" ht="12.75" customHeight="1">
      <c r="A403" s="376"/>
      <c r="B403" s="377"/>
      <c r="C403" s="377"/>
      <c r="D403" s="427"/>
      <c r="E403" s="376"/>
      <c r="F403" s="372"/>
      <c r="G403" s="393"/>
      <c r="H403" s="370"/>
      <c r="I403" s="393"/>
      <c r="J403" s="370"/>
      <c r="K403" s="52"/>
      <c r="L403" s="52"/>
      <c r="M403" s="52"/>
      <c r="N403" s="51"/>
      <c r="O403" s="47">
        <f t="shared" si="215"/>
        <v>0</v>
      </c>
      <c r="P403" s="370"/>
      <c r="Q403" s="370"/>
      <c r="R403" s="370"/>
    </row>
    <row r="404" spans="1:18" ht="12.75" customHeight="1">
      <c r="A404" s="376"/>
      <c r="B404" s="377"/>
      <c r="C404" s="377"/>
      <c r="D404" s="428"/>
      <c r="E404" s="376"/>
      <c r="F404" s="372"/>
      <c r="G404" s="393"/>
      <c r="H404" s="370"/>
      <c r="I404" s="393"/>
      <c r="J404" s="370"/>
      <c r="K404" s="52"/>
      <c r="L404" s="52"/>
      <c r="M404" s="52"/>
      <c r="N404" s="51"/>
      <c r="O404" s="47">
        <f t="shared" si="215"/>
        <v>0</v>
      </c>
      <c r="P404" s="370"/>
      <c r="Q404" s="370"/>
      <c r="R404" s="370"/>
    </row>
    <row r="405" spans="1:18" ht="12.75" customHeight="1">
      <c r="A405" s="376">
        <v>6</v>
      </c>
      <c r="B405" s="377" t="s">
        <v>900</v>
      </c>
      <c r="C405" s="377" t="s">
        <v>901</v>
      </c>
      <c r="D405" s="426" t="s">
        <v>898</v>
      </c>
      <c r="E405" s="376">
        <v>46</v>
      </c>
      <c r="F405" s="372">
        <f t="shared" si="444"/>
        <v>0.62123935817599996</v>
      </c>
      <c r="G405" s="374">
        <v>1.5100000000000001E-2</v>
      </c>
      <c r="H405" s="370">
        <f t="shared" si="445"/>
        <v>3.7263629E-2</v>
      </c>
      <c r="I405" s="374">
        <v>1.4E-3</v>
      </c>
      <c r="J405" s="370">
        <f t="shared" si="446"/>
        <v>4.2806399999999996E-3</v>
      </c>
      <c r="K405" s="52" t="s">
        <v>902</v>
      </c>
      <c r="L405" s="52" t="s">
        <v>68</v>
      </c>
      <c r="M405" s="52">
        <v>0.3</v>
      </c>
      <c r="N405" s="51">
        <v>1.2729999999999999</v>
      </c>
      <c r="O405" s="47">
        <f t="shared" si="215"/>
        <v>0.38189999999999996</v>
      </c>
      <c r="P405" s="370">
        <f t="shared" ref="P405" si="450">E405*F405</f>
        <v>28.577010476096</v>
      </c>
      <c r="Q405" s="370">
        <f t="shared" ref="Q405" si="451">SUM(O405:O408)</f>
        <v>0.51197999999999999</v>
      </c>
      <c r="R405" s="370">
        <f t="shared" ref="R405" si="452">Q405*1.02*1.05*$R$14</f>
        <v>0.57969508917599999</v>
      </c>
    </row>
    <row r="406" spans="1:18" ht="12.75" customHeight="1">
      <c r="A406" s="376"/>
      <c r="B406" s="377"/>
      <c r="C406" s="377"/>
      <c r="D406" s="427"/>
      <c r="E406" s="376"/>
      <c r="F406" s="372"/>
      <c r="G406" s="374"/>
      <c r="H406" s="370"/>
      <c r="I406" s="374"/>
      <c r="J406" s="370"/>
      <c r="K406" s="52" t="s">
        <v>903</v>
      </c>
      <c r="L406" s="52" t="s">
        <v>68</v>
      </c>
      <c r="M406" s="52">
        <v>0.12</v>
      </c>
      <c r="N406" s="51">
        <v>1.0840000000000001</v>
      </c>
      <c r="O406" s="47">
        <f t="shared" si="215"/>
        <v>0.13008</v>
      </c>
      <c r="P406" s="370"/>
      <c r="Q406" s="370"/>
      <c r="R406" s="370"/>
    </row>
    <row r="407" spans="1:18" ht="12.75" customHeight="1">
      <c r="A407" s="376"/>
      <c r="B407" s="377"/>
      <c r="C407" s="377"/>
      <c r="D407" s="427"/>
      <c r="E407" s="376"/>
      <c r="F407" s="372"/>
      <c r="G407" s="374"/>
      <c r="H407" s="370"/>
      <c r="I407" s="374"/>
      <c r="J407" s="370"/>
      <c r="K407" s="52"/>
      <c r="L407" s="52"/>
      <c r="M407" s="52"/>
      <c r="N407" s="51"/>
      <c r="O407" s="47">
        <f t="shared" si="215"/>
        <v>0</v>
      </c>
      <c r="P407" s="370"/>
      <c r="Q407" s="370"/>
      <c r="R407" s="370"/>
    </row>
    <row r="408" spans="1:18" ht="12.75" customHeight="1">
      <c r="A408" s="376"/>
      <c r="B408" s="377"/>
      <c r="C408" s="377"/>
      <c r="D408" s="428"/>
      <c r="E408" s="376"/>
      <c r="F408" s="372"/>
      <c r="G408" s="374"/>
      <c r="H408" s="370"/>
      <c r="I408" s="374"/>
      <c r="J408" s="370"/>
      <c r="K408" s="52"/>
      <c r="L408" s="52"/>
      <c r="M408" s="52"/>
      <c r="N408" s="51"/>
      <c r="O408" s="47">
        <f t="shared" si="215"/>
        <v>0</v>
      </c>
      <c r="P408" s="370"/>
      <c r="Q408" s="370"/>
      <c r="R408" s="370"/>
    </row>
    <row r="409" spans="1:18" ht="12.75" customHeight="1">
      <c r="A409" s="376">
        <v>7</v>
      </c>
      <c r="B409" s="377" t="s">
        <v>764</v>
      </c>
      <c r="C409" s="377" t="s">
        <v>904</v>
      </c>
      <c r="D409" s="423" t="s">
        <v>905</v>
      </c>
      <c r="E409" s="376">
        <v>2</v>
      </c>
      <c r="F409" s="372">
        <f t="shared" si="444"/>
        <v>9.2845418399999993</v>
      </c>
      <c r="G409" s="393"/>
      <c r="H409" s="370">
        <f t="shared" si="445"/>
        <v>0</v>
      </c>
      <c r="I409" s="393"/>
      <c r="J409" s="370">
        <f t="shared" si="446"/>
        <v>0</v>
      </c>
      <c r="K409" s="52" t="s">
        <v>98</v>
      </c>
      <c r="L409" s="52" t="s">
        <v>101</v>
      </c>
      <c r="M409" s="52">
        <v>1</v>
      </c>
      <c r="N409" s="51">
        <v>8.1999999999999993</v>
      </c>
      <c r="O409" s="47">
        <f t="shared" si="215"/>
        <v>8.1999999999999993</v>
      </c>
      <c r="P409" s="370">
        <f t="shared" ref="P409" si="453">E409*F409</f>
        <v>18.569083679999999</v>
      </c>
      <c r="Q409" s="370">
        <f t="shared" ref="Q409" si="454">SUM(O409:O412)</f>
        <v>8.1999999999999993</v>
      </c>
      <c r="R409" s="370">
        <f t="shared" ref="R409" si="455">Q409*1.02*1.05*$R$14</f>
        <v>9.2845418399999993</v>
      </c>
    </row>
    <row r="410" spans="1:18" ht="12.75" customHeight="1">
      <c r="A410" s="376"/>
      <c r="B410" s="377"/>
      <c r="C410" s="377"/>
      <c r="D410" s="424"/>
      <c r="E410" s="376"/>
      <c r="F410" s="372"/>
      <c r="G410" s="393"/>
      <c r="H410" s="370"/>
      <c r="I410" s="393"/>
      <c r="J410" s="370"/>
      <c r="K410" s="52"/>
      <c r="L410" s="52"/>
      <c r="M410" s="52"/>
      <c r="N410" s="51"/>
      <c r="O410" s="47">
        <f t="shared" si="215"/>
        <v>0</v>
      </c>
      <c r="P410" s="370"/>
      <c r="Q410" s="370"/>
      <c r="R410" s="370"/>
    </row>
    <row r="411" spans="1:18" ht="12.75" customHeight="1">
      <c r="A411" s="376"/>
      <c r="B411" s="377"/>
      <c r="C411" s="377"/>
      <c r="D411" s="424"/>
      <c r="E411" s="376"/>
      <c r="F411" s="372"/>
      <c r="G411" s="393"/>
      <c r="H411" s="370"/>
      <c r="I411" s="393"/>
      <c r="J411" s="370"/>
      <c r="K411" s="52"/>
      <c r="L411" s="52"/>
      <c r="M411" s="52"/>
      <c r="N411" s="51"/>
      <c r="O411" s="47">
        <f t="shared" si="215"/>
        <v>0</v>
      </c>
      <c r="P411" s="370"/>
      <c r="Q411" s="370"/>
      <c r="R411" s="370"/>
    </row>
    <row r="412" spans="1:18" ht="12.75" customHeight="1">
      <c r="A412" s="376"/>
      <c r="B412" s="377"/>
      <c r="C412" s="377"/>
      <c r="D412" s="425"/>
      <c r="E412" s="376"/>
      <c r="F412" s="372"/>
      <c r="G412" s="393"/>
      <c r="H412" s="370"/>
      <c r="I412" s="393"/>
      <c r="J412" s="370"/>
      <c r="K412" s="52"/>
      <c r="L412" s="52"/>
      <c r="M412" s="52"/>
      <c r="N412" s="51"/>
      <c r="O412" s="47">
        <f t="shared" si="215"/>
        <v>0</v>
      </c>
      <c r="P412" s="370"/>
      <c r="Q412" s="370"/>
      <c r="R412" s="370"/>
    </row>
    <row r="413" spans="1:18" ht="12.75" customHeight="1">
      <c r="A413" s="376">
        <v>8</v>
      </c>
      <c r="B413" s="377" t="s">
        <v>764</v>
      </c>
      <c r="C413" s="377" t="s">
        <v>906</v>
      </c>
      <c r="D413" s="422" t="s">
        <v>907</v>
      </c>
      <c r="E413" s="376">
        <v>3.5</v>
      </c>
      <c r="F413" s="372">
        <f t="shared" si="444"/>
        <v>0.7206842537999999</v>
      </c>
      <c r="G413" s="393"/>
      <c r="H413" s="370">
        <f t="shared" si="445"/>
        <v>0</v>
      </c>
      <c r="I413" s="393"/>
      <c r="J413" s="370">
        <f t="shared" si="446"/>
        <v>0</v>
      </c>
      <c r="K413" s="52" t="s">
        <v>908</v>
      </c>
      <c r="L413" s="52" t="s">
        <v>68</v>
      </c>
      <c r="M413" s="52">
        <v>0.5</v>
      </c>
      <c r="N413" s="51">
        <v>1.2729999999999999</v>
      </c>
      <c r="O413" s="47">
        <f t="shared" si="215"/>
        <v>0.63649999999999995</v>
      </c>
      <c r="P413" s="370">
        <f t="shared" ref="P413" si="456">E413*F413</f>
        <v>2.5223948882999996</v>
      </c>
      <c r="Q413" s="370">
        <f t="shared" ref="Q413" si="457">SUM(O413:O416)</f>
        <v>0.63649999999999995</v>
      </c>
      <c r="R413" s="370">
        <f t="shared" ref="R413" si="458">Q413*1.02*1.05*$R$14</f>
        <v>0.7206842537999999</v>
      </c>
    </row>
    <row r="414" spans="1:18" ht="12.75" customHeight="1">
      <c r="A414" s="376"/>
      <c r="B414" s="377"/>
      <c r="C414" s="377"/>
      <c r="D414" s="375"/>
      <c r="E414" s="376"/>
      <c r="F414" s="372"/>
      <c r="G414" s="393"/>
      <c r="H414" s="370"/>
      <c r="I414" s="393"/>
      <c r="J414" s="370"/>
      <c r="K414" s="52"/>
      <c r="L414" s="52"/>
      <c r="M414" s="52"/>
      <c r="N414" s="51"/>
      <c r="O414" s="47">
        <f t="shared" si="215"/>
        <v>0</v>
      </c>
      <c r="P414" s="370"/>
      <c r="Q414" s="370"/>
      <c r="R414" s="370"/>
    </row>
    <row r="415" spans="1:18" ht="12.75" customHeight="1">
      <c r="A415" s="376"/>
      <c r="B415" s="377"/>
      <c r="C415" s="377"/>
      <c r="D415" s="375"/>
      <c r="E415" s="376"/>
      <c r="F415" s="372"/>
      <c r="G415" s="393"/>
      <c r="H415" s="370"/>
      <c r="I415" s="393"/>
      <c r="J415" s="370"/>
      <c r="K415" s="52"/>
      <c r="L415" s="52"/>
      <c r="M415" s="52"/>
      <c r="N415" s="51"/>
      <c r="O415" s="47">
        <f t="shared" si="215"/>
        <v>0</v>
      </c>
      <c r="P415" s="370"/>
      <c r="Q415" s="370"/>
      <c r="R415" s="370"/>
    </row>
    <row r="416" spans="1:18" ht="12.75" customHeight="1">
      <c r="A416" s="376"/>
      <c r="B416" s="377"/>
      <c r="C416" s="377"/>
      <c r="D416" s="375"/>
      <c r="E416" s="376"/>
      <c r="F416" s="372"/>
      <c r="G416" s="393"/>
      <c r="H416" s="370"/>
      <c r="I416" s="393"/>
      <c r="J416" s="370"/>
      <c r="K416" s="52"/>
      <c r="L416" s="52"/>
      <c r="M416" s="52"/>
      <c r="N416" s="51"/>
      <c r="O416" s="47">
        <f t="shared" si="215"/>
        <v>0</v>
      </c>
      <c r="P416" s="370"/>
      <c r="Q416" s="370"/>
      <c r="R416" s="370"/>
    </row>
    <row r="417" spans="1:19" ht="12.75" customHeight="1">
      <c r="A417" s="376"/>
      <c r="B417" s="377"/>
      <c r="C417" s="379" t="s">
        <v>909</v>
      </c>
      <c r="D417" s="390"/>
      <c r="E417" s="378"/>
      <c r="F417" s="372">
        <f t="shared" ref="F417:F445" si="459">H417+J417+R417</f>
        <v>0</v>
      </c>
      <c r="G417" s="375"/>
      <c r="H417" s="370">
        <f t="shared" ref="H417" si="460">G417*$P$8/1000</f>
        <v>0</v>
      </c>
      <c r="I417" s="374"/>
      <c r="J417" s="370">
        <f t="shared" ref="J417" si="461">I417*$P$9/1000</f>
        <v>0</v>
      </c>
      <c r="K417" s="52"/>
      <c r="L417" s="52"/>
      <c r="M417" s="52"/>
      <c r="N417" s="51"/>
      <c r="O417" s="47">
        <f t="shared" si="215"/>
        <v>0</v>
      </c>
      <c r="P417" s="370">
        <f t="shared" ref="P417" si="462">E417*F417</f>
        <v>0</v>
      </c>
      <c r="Q417" s="370">
        <f t="shared" ref="Q417" si="463">SUM(O417:O420)</f>
        <v>0</v>
      </c>
      <c r="R417" s="370">
        <f t="shared" ref="R417" si="464">Q417*1.02*1.05*$R$14</f>
        <v>0</v>
      </c>
      <c r="S417" s="386"/>
    </row>
    <row r="418" spans="1:19" ht="12.75" customHeight="1">
      <c r="A418" s="376"/>
      <c r="B418" s="377"/>
      <c r="C418" s="379"/>
      <c r="D418" s="391"/>
      <c r="E418" s="378"/>
      <c r="F418" s="372"/>
      <c r="G418" s="375"/>
      <c r="H418" s="370"/>
      <c r="I418" s="374"/>
      <c r="J418" s="370"/>
      <c r="K418" s="52"/>
      <c r="L418" s="52"/>
      <c r="M418" s="52"/>
      <c r="N418" s="51"/>
      <c r="O418" s="47">
        <f t="shared" si="215"/>
        <v>0</v>
      </c>
      <c r="P418" s="370"/>
      <c r="Q418" s="370"/>
      <c r="R418" s="370"/>
      <c r="S418" s="386"/>
    </row>
    <row r="419" spans="1:19" ht="12.75" customHeight="1">
      <c r="A419" s="376"/>
      <c r="B419" s="377"/>
      <c r="C419" s="379"/>
      <c r="D419" s="391"/>
      <c r="E419" s="378"/>
      <c r="F419" s="372"/>
      <c r="G419" s="375"/>
      <c r="H419" s="370"/>
      <c r="I419" s="374"/>
      <c r="J419" s="370"/>
      <c r="K419" s="52"/>
      <c r="L419" s="52"/>
      <c r="M419" s="52"/>
      <c r="N419" s="51"/>
      <c r="O419" s="47">
        <f t="shared" si="215"/>
        <v>0</v>
      </c>
      <c r="P419" s="370"/>
      <c r="Q419" s="370"/>
      <c r="R419" s="370"/>
      <c r="S419" s="386"/>
    </row>
    <row r="420" spans="1:19" ht="12.75" customHeight="1">
      <c r="A420" s="376"/>
      <c r="B420" s="377"/>
      <c r="C420" s="379"/>
      <c r="D420" s="392"/>
      <c r="E420" s="378"/>
      <c r="F420" s="372"/>
      <c r="G420" s="375"/>
      <c r="H420" s="370"/>
      <c r="I420" s="374"/>
      <c r="J420" s="370"/>
      <c r="K420" s="52"/>
      <c r="L420" s="52"/>
      <c r="M420" s="52"/>
      <c r="N420" s="51"/>
      <c r="O420" s="47">
        <f t="shared" si="215"/>
        <v>0</v>
      </c>
      <c r="P420" s="370"/>
      <c r="Q420" s="370"/>
      <c r="R420" s="370"/>
      <c r="S420" s="386"/>
    </row>
    <row r="421" spans="1:19" ht="12.75" customHeight="1">
      <c r="A421" s="376">
        <v>1</v>
      </c>
      <c r="B421" s="406" t="s">
        <v>910</v>
      </c>
      <c r="C421" s="377" t="s">
        <v>911</v>
      </c>
      <c r="D421" s="376" t="s">
        <v>729</v>
      </c>
      <c r="E421" s="380">
        <v>10.46</v>
      </c>
      <c r="F421" s="372">
        <f t="shared" ref="F421" si="465">H421+J421+R421</f>
        <v>0.51885658629999998</v>
      </c>
      <c r="G421" s="421">
        <v>6.77E-3</v>
      </c>
      <c r="H421" s="370">
        <f t="shared" ref="H421" si="466">G421*$P$8/1000</f>
        <v>1.6706938300000002E-2</v>
      </c>
      <c r="I421" s="374">
        <v>0.16422999999999999</v>
      </c>
      <c r="J421" s="370">
        <f t="shared" ref="J421" si="467">I421*$P$9/1000</f>
        <v>0.50214964799999995</v>
      </c>
      <c r="K421" s="52"/>
      <c r="L421" s="52"/>
      <c r="M421" s="52"/>
      <c r="N421" s="51"/>
      <c r="O421" s="47">
        <f t="shared" si="215"/>
        <v>0</v>
      </c>
      <c r="P421" s="370">
        <f t="shared" ref="P421" si="468">E421*F421</f>
        <v>5.4272398926980001</v>
      </c>
      <c r="Q421" s="370">
        <f t="shared" ref="Q421" si="469">SUM(O421:O424)</f>
        <v>0</v>
      </c>
      <c r="R421" s="370">
        <f t="shared" ref="R421" si="470">Q421*1.02*1.05*$R$14</f>
        <v>0</v>
      </c>
      <c r="S421" s="386"/>
    </row>
    <row r="422" spans="1:19" ht="12.75" customHeight="1">
      <c r="A422" s="376"/>
      <c r="B422" s="406"/>
      <c r="C422" s="377"/>
      <c r="D422" s="376"/>
      <c r="E422" s="380"/>
      <c r="F422" s="372"/>
      <c r="G422" s="421"/>
      <c r="H422" s="370"/>
      <c r="I422" s="374"/>
      <c r="J422" s="370"/>
      <c r="K422" s="52"/>
      <c r="L422" s="52"/>
      <c r="M422" s="52"/>
      <c r="N422" s="51"/>
      <c r="O422" s="47">
        <f t="shared" si="215"/>
        <v>0</v>
      </c>
      <c r="P422" s="370"/>
      <c r="Q422" s="370"/>
      <c r="R422" s="370"/>
      <c r="S422" s="386"/>
    </row>
    <row r="423" spans="1:19" ht="12.75" customHeight="1">
      <c r="A423" s="376"/>
      <c r="B423" s="406"/>
      <c r="C423" s="377"/>
      <c r="D423" s="376"/>
      <c r="E423" s="380"/>
      <c r="F423" s="372"/>
      <c r="G423" s="421"/>
      <c r="H423" s="370"/>
      <c r="I423" s="374"/>
      <c r="J423" s="370"/>
      <c r="K423" s="52"/>
      <c r="L423" s="52"/>
      <c r="M423" s="53"/>
      <c r="N423" s="51"/>
      <c r="O423" s="47">
        <f t="shared" si="215"/>
        <v>0</v>
      </c>
      <c r="P423" s="370"/>
      <c r="Q423" s="370"/>
      <c r="R423" s="370"/>
      <c r="S423" s="386"/>
    </row>
    <row r="424" spans="1:19" ht="12.75" customHeight="1">
      <c r="A424" s="376"/>
      <c r="B424" s="406"/>
      <c r="C424" s="377"/>
      <c r="D424" s="376"/>
      <c r="E424" s="380"/>
      <c r="F424" s="372"/>
      <c r="G424" s="421"/>
      <c r="H424" s="370"/>
      <c r="I424" s="374"/>
      <c r="J424" s="370"/>
      <c r="K424" s="52"/>
      <c r="L424" s="52"/>
      <c r="M424" s="52"/>
      <c r="N424" s="51"/>
      <c r="O424" s="47">
        <f t="shared" si="215"/>
        <v>0</v>
      </c>
      <c r="P424" s="370"/>
      <c r="Q424" s="370"/>
      <c r="R424" s="370"/>
      <c r="S424" s="386"/>
    </row>
    <row r="425" spans="1:19" ht="12.75" customHeight="1">
      <c r="A425" s="376">
        <v>2</v>
      </c>
      <c r="B425" s="377" t="s">
        <v>702</v>
      </c>
      <c r="C425" s="377" t="s">
        <v>703</v>
      </c>
      <c r="D425" s="376" t="s">
        <v>670</v>
      </c>
      <c r="E425" s="410">
        <v>1.1599999999999999</v>
      </c>
      <c r="F425" s="372">
        <f t="shared" ref="F425" si="471">H425+J425+R425</f>
        <v>2.714569</v>
      </c>
      <c r="G425" s="375">
        <v>1.1000000000000001</v>
      </c>
      <c r="H425" s="370">
        <f t="shared" ref="H425" si="472">G425*$P$8/1000</f>
        <v>2.714569</v>
      </c>
      <c r="I425" s="375"/>
      <c r="J425" s="370">
        <f t="shared" ref="J425" si="473">I425*$P$9/1000</f>
        <v>0</v>
      </c>
      <c r="K425" s="52"/>
      <c r="L425" s="52"/>
      <c r="M425" s="52"/>
      <c r="N425" s="51"/>
      <c r="O425" s="47">
        <f t="shared" si="215"/>
        <v>0</v>
      </c>
      <c r="P425" s="370">
        <f t="shared" ref="P425" si="474">E425*F425</f>
        <v>3.14890004</v>
      </c>
      <c r="Q425" s="370">
        <f t="shared" ref="Q425" si="475">SUM(O425:O428)</f>
        <v>0</v>
      </c>
      <c r="R425" s="370">
        <f t="shared" ref="R425" si="476">Q425*1.02*1.05*$R$14</f>
        <v>0</v>
      </c>
      <c r="S425" s="386"/>
    </row>
    <row r="426" spans="1:19" ht="12.75" customHeight="1">
      <c r="A426" s="376"/>
      <c r="B426" s="377"/>
      <c r="C426" s="377"/>
      <c r="D426" s="376"/>
      <c r="E426" s="410"/>
      <c r="F426" s="372"/>
      <c r="G426" s="375"/>
      <c r="H426" s="370"/>
      <c r="I426" s="375"/>
      <c r="J426" s="370"/>
      <c r="K426" s="52"/>
      <c r="L426" s="52"/>
      <c r="M426" s="52"/>
      <c r="N426" s="51"/>
      <c r="O426" s="47">
        <f t="shared" si="215"/>
        <v>0</v>
      </c>
      <c r="P426" s="370"/>
      <c r="Q426" s="370"/>
      <c r="R426" s="370"/>
      <c r="S426" s="386"/>
    </row>
    <row r="427" spans="1:19" ht="12.75" customHeight="1">
      <c r="A427" s="376"/>
      <c r="B427" s="377"/>
      <c r="C427" s="377"/>
      <c r="D427" s="376"/>
      <c r="E427" s="410"/>
      <c r="F427" s="372"/>
      <c r="G427" s="375"/>
      <c r="H427" s="370"/>
      <c r="I427" s="375"/>
      <c r="J427" s="370"/>
      <c r="K427" s="52"/>
      <c r="L427" s="52"/>
      <c r="M427" s="53"/>
      <c r="N427" s="51"/>
      <c r="O427" s="47">
        <f t="shared" si="215"/>
        <v>0</v>
      </c>
      <c r="P427" s="370"/>
      <c r="Q427" s="370"/>
      <c r="R427" s="370"/>
      <c r="S427" s="386"/>
    </row>
    <row r="428" spans="1:19" ht="12.75" customHeight="1">
      <c r="A428" s="376"/>
      <c r="B428" s="377"/>
      <c r="C428" s="377"/>
      <c r="D428" s="376"/>
      <c r="E428" s="410"/>
      <c r="F428" s="372"/>
      <c r="G428" s="375"/>
      <c r="H428" s="370"/>
      <c r="I428" s="375"/>
      <c r="J428" s="370"/>
      <c r="K428" s="52"/>
      <c r="L428" s="52"/>
      <c r="M428" s="52"/>
      <c r="N428" s="51"/>
      <c r="O428" s="47">
        <f t="shared" si="215"/>
        <v>0</v>
      </c>
      <c r="P428" s="370"/>
      <c r="Q428" s="370"/>
      <c r="R428" s="370"/>
      <c r="S428" s="386"/>
    </row>
    <row r="429" spans="1:19" ht="12.75" customHeight="1">
      <c r="A429" s="376">
        <v>2</v>
      </c>
      <c r="B429" s="411" t="s">
        <v>912</v>
      </c>
      <c r="C429" s="411" t="s">
        <v>913</v>
      </c>
      <c r="D429" s="414" t="s">
        <v>729</v>
      </c>
      <c r="E429" s="414">
        <v>0.98000000000000009</v>
      </c>
      <c r="F429" s="372">
        <f t="shared" si="459"/>
        <v>7.4502190199999987</v>
      </c>
      <c r="G429" s="375">
        <v>0.45</v>
      </c>
      <c r="H429" s="370">
        <f t="shared" ref="H429" si="477">G429*$P$8/1000</f>
        <v>1.1105054999999999</v>
      </c>
      <c r="I429" s="375">
        <v>0.37</v>
      </c>
      <c r="J429" s="370">
        <f t="shared" ref="J429" si="478">I429*$P$9/1000</f>
        <v>1.1313119999999999</v>
      </c>
      <c r="K429" s="52" t="s">
        <v>730</v>
      </c>
      <c r="L429" s="52" t="s">
        <v>729</v>
      </c>
      <c r="M429" s="52">
        <v>1.1499999999999999</v>
      </c>
      <c r="N429" s="51">
        <v>4</v>
      </c>
      <c r="O429" s="47">
        <f t="shared" si="215"/>
        <v>4.5999999999999996</v>
      </c>
      <c r="P429" s="370">
        <f t="shared" ref="P429" si="479">E429*F429</f>
        <v>7.3012146395999995</v>
      </c>
      <c r="Q429" s="370">
        <f t="shared" ref="Q429" si="480">SUM(O429:O432)</f>
        <v>4.5999999999999996</v>
      </c>
      <c r="R429" s="370">
        <f t="shared" ref="R429" si="481">Q429*1.02*1.05*$R$14</f>
        <v>5.2084015199999989</v>
      </c>
      <c r="S429" s="386"/>
    </row>
    <row r="430" spans="1:19" ht="12.75" customHeight="1">
      <c r="A430" s="376"/>
      <c r="B430" s="412"/>
      <c r="C430" s="412"/>
      <c r="D430" s="415"/>
      <c r="E430" s="415"/>
      <c r="F430" s="372"/>
      <c r="G430" s="375"/>
      <c r="H430" s="370"/>
      <c r="I430" s="375"/>
      <c r="J430" s="370"/>
      <c r="K430" s="52"/>
      <c r="L430" s="52"/>
      <c r="M430" s="52"/>
      <c r="N430" s="51"/>
      <c r="O430" s="47">
        <f t="shared" si="215"/>
        <v>0</v>
      </c>
      <c r="P430" s="370"/>
      <c r="Q430" s="370"/>
      <c r="R430" s="370"/>
      <c r="S430" s="386"/>
    </row>
    <row r="431" spans="1:19" ht="12.75" customHeight="1">
      <c r="A431" s="376"/>
      <c r="B431" s="412"/>
      <c r="C431" s="412"/>
      <c r="D431" s="415"/>
      <c r="E431" s="415"/>
      <c r="F431" s="372"/>
      <c r="G431" s="375"/>
      <c r="H431" s="370"/>
      <c r="I431" s="375"/>
      <c r="J431" s="370"/>
      <c r="K431" s="52"/>
      <c r="L431" s="52"/>
      <c r="M431" s="55"/>
      <c r="N431" s="51"/>
      <c r="O431" s="47">
        <f t="shared" si="215"/>
        <v>0</v>
      </c>
      <c r="P431" s="370"/>
      <c r="Q431" s="370"/>
      <c r="R431" s="370"/>
      <c r="S431" s="386"/>
    </row>
    <row r="432" spans="1:19" ht="12.75" customHeight="1">
      <c r="A432" s="376"/>
      <c r="B432" s="413"/>
      <c r="C432" s="413"/>
      <c r="D432" s="416"/>
      <c r="E432" s="416"/>
      <c r="F432" s="372"/>
      <c r="G432" s="375"/>
      <c r="H432" s="370"/>
      <c r="I432" s="375"/>
      <c r="J432" s="370"/>
      <c r="K432" s="52"/>
      <c r="L432" s="52"/>
      <c r="M432" s="52"/>
      <c r="N432" s="51"/>
      <c r="O432" s="47">
        <f t="shared" si="215"/>
        <v>0</v>
      </c>
      <c r="P432" s="370"/>
      <c r="Q432" s="370"/>
      <c r="R432" s="370"/>
      <c r="S432" s="386"/>
    </row>
    <row r="433" spans="1:20" ht="12.75" customHeight="1">
      <c r="A433" s="376">
        <v>3</v>
      </c>
      <c r="B433" s="377" t="s">
        <v>742</v>
      </c>
      <c r="C433" s="377" t="s">
        <v>914</v>
      </c>
      <c r="D433" s="376" t="s">
        <v>729</v>
      </c>
      <c r="E433" s="376">
        <v>0.98000000000000009</v>
      </c>
      <c r="F433" s="372">
        <f t="shared" ref="F433" si="482">H433+J433+R433</f>
        <v>31.167514993999998</v>
      </c>
      <c r="G433" s="375">
        <v>0.7</v>
      </c>
      <c r="H433" s="370">
        <f t="shared" ref="H433" si="483">G433*$P$8/1000</f>
        <v>1.7274529999999999</v>
      </c>
      <c r="I433" s="375">
        <v>0.28000000000000003</v>
      </c>
      <c r="J433" s="370">
        <f t="shared" ref="J433" si="484">I433*$P$9/1000</f>
        <v>0.856128</v>
      </c>
      <c r="K433" s="52" t="s">
        <v>915</v>
      </c>
      <c r="L433" s="52" t="s">
        <v>729</v>
      </c>
      <c r="M433" s="52">
        <v>1.02</v>
      </c>
      <c r="N433" s="51">
        <v>24.75</v>
      </c>
      <c r="O433" s="47">
        <f t="shared" si="215"/>
        <v>25.245000000000001</v>
      </c>
      <c r="P433" s="370">
        <f t="shared" ref="P433" si="485">E433*F433</f>
        <v>30.544164694119999</v>
      </c>
      <c r="Q433" s="370">
        <f t="shared" ref="Q433" si="486">SUM(O433:O436)</f>
        <v>25.245000000000001</v>
      </c>
      <c r="R433" s="370">
        <f t="shared" ref="R433" si="487">Q433*1.02*1.05*$R$14</f>
        <v>28.583933993999999</v>
      </c>
      <c r="S433" s="386"/>
    </row>
    <row r="434" spans="1:20" ht="12.75" customHeight="1">
      <c r="A434" s="376"/>
      <c r="B434" s="377"/>
      <c r="C434" s="377"/>
      <c r="D434" s="376"/>
      <c r="E434" s="376"/>
      <c r="F434" s="372"/>
      <c r="G434" s="375"/>
      <c r="H434" s="370"/>
      <c r="I434" s="375"/>
      <c r="J434" s="370"/>
      <c r="K434" s="52"/>
      <c r="L434" s="52"/>
      <c r="M434" s="52"/>
      <c r="N434" s="51"/>
      <c r="O434" s="47">
        <f t="shared" si="215"/>
        <v>0</v>
      </c>
      <c r="P434" s="370"/>
      <c r="Q434" s="370"/>
      <c r="R434" s="370"/>
      <c r="S434" s="386"/>
    </row>
    <row r="435" spans="1:20" ht="12.75" customHeight="1">
      <c r="A435" s="376"/>
      <c r="B435" s="377"/>
      <c r="C435" s="377"/>
      <c r="D435" s="376"/>
      <c r="E435" s="376"/>
      <c r="F435" s="372"/>
      <c r="G435" s="375"/>
      <c r="H435" s="370"/>
      <c r="I435" s="375"/>
      <c r="J435" s="370"/>
      <c r="K435" s="52"/>
      <c r="L435" s="52"/>
      <c r="M435" s="53"/>
      <c r="N435" s="51"/>
      <c r="O435" s="47">
        <f t="shared" si="215"/>
        <v>0</v>
      </c>
      <c r="P435" s="370"/>
      <c r="Q435" s="370"/>
      <c r="R435" s="370"/>
      <c r="S435" s="386"/>
      <c r="T435" s="72">
        <f>E421+E425-E429-E433-E437-3.15</f>
        <v>3.0100000000000002</v>
      </c>
    </row>
    <row r="436" spans="1:20" ht="12.75" customHeight="1">
      <c r="A436" s="376"/>
      <c r="B436" s="377"/>
      <c r="C436" s="377"/>
      <c r="D436" s="376"/>
      <c r="E436" s="376"/>
      <c r="F436" s="372"/>
      <c r="G436" s="375"/>
      <c r="H436" s="370"/>
      <c r="I436" s="375"/>
      <c r="J436" s="370"/>
      <c r="K436" s="52"/>
      <c r="L436" s="52"/>
      <c r="M436" s="52"/>
      <c r="N436" s="51"/>
      <c r="O436" s="47">
        <f t="shared" si="215"/>
        <v>0</v>
      </c>
      <c r="P436" s="370"/>
      <c r="Q436" s="370"/>
      <c r="R436" s="370"/>
      <c r="S436" s="386"/>
    </row>
    <row r="437" spans="1:20" ht="12.75" customHeight="1">
      <c r="A437" s="376">
        <v>3</v>
      </c>
      <c r="B437" s="377" t="s">
        <v>916</v>
      </c>
      <c r="C437" s="377" t="s">
        <v>917</v>
      </c>
      <c r="D437" s="376" t="s">
        <v>729</v>
      </c>
      <c r="E437" s="376">
        <v>3.5</v>
      </c>
      <c r="F437" s="372">
        <f t="shared" si="459"/>
        <v>67.208687050872001</v>
      </c>
      <c r="G437" s="375">
        <v>6.18</v>
      </c>
      <c r="H437" s="370">
        <f t="shared" ref="H437:H445" si="488">G437*$P$8/1000</f>
        <v>15.250942199999999</v>
      </c>
      <c r="I437" s="375">
        <v>0.96</v>
      </c>
      <c r="J437" s="370">
        <f t="shared" ref="J437:J445" si="489">I437*$P$9/1000</f>
        <v>2.9352959999999997</v>
      </c>
      <c r="K437" s="52" t="s">
        <v>918</v>
      </c>
      <c r="L437" s="52" t="s">
        <v>729</v>
      </c>
      <c r="M437" s="52">
        <v>1.0149999999999999</v>
      </c>
      <c r="N437" s="51">
        <v>30</v>
      </c>
      <c r="O437" s="47">
        <f t="shared" si="215"/>
        <v>30.449999999999996</v>
      </c>
      <c r="P437" s="370">
        <f t="shared" ref="P437" si="490">E437*F437</f>
        <v>235.230404678052</v>
      </c>
      <c r="Q437" s="370">
        <f t="shared" ref="Q437" si="491">SUM(O437:O440)</f>
        <v>43.296060000000004</v>
      </c>
      <c r="R437" s="370">
        <f t="shared" ref="R437" si="492">Q437*1.02*1.05*$R$14</f>
        <v>49.022448850872003</v>
      </c>
      <c r="S437" s="386"/>
    </row>
    <row r="438" spans="1:20" ht="12.75" customHeight="1">
      <c r="A438" s="376"/>
      <c r="B438" s="377"/>
      <c r="C438" s="377"/>
      <c r="D438" s="376"/>
      <c r="E438" s="376"/>
      <c r="F438" s="372"/>
      <c r="G438" s="375"/>
      <c r="H438" s="370"/>
      <c r="I438" s="375"/>
      <c r="J438" s="370"/>
      <c r="K438" s="52" t="s">
        <v>919</v>
      </c>
      <c r="L438" s="52" t="s">
        <v>729</v>
      </c>
      <c r="M438" s="53">
        <v>0.03</v>
      </c>
      <c r="N438" s="51">
        <v>116.667</v>
      </c>
      <c r="O438" s="47">
        <f t="shared" si="215"/>
        <v>3.5000100000000001</v>
      </c>
      <c r="P438" s="370"/>
      <c r="Q438" s="370"/>
      <c r="R438" s="370"/>
      <c r="S438" s="386"/>
    </row>
    <row r="439" spans="1:20" ht="12.75" customHeight="1">
      <c r="A439" s="376"/>
      <c r="B439" s="377"/>
      <c r="C439" s="377"/>
      <c r="D439" s="376"/>
      <c r="E439" s="376"/>
      <c r="F439" s="372"/>
      <c r="G439" s="375"/>
      <c r="H439" s="370"/>
      <c r="I439" s="375"/>
      <c r="J439" s="370"/>
      <c r="K439" s="52" t="s">
        <v>920</v>
      </c>
      <c r="L439" s="52" t="s">
        <v>684</v>
      </c>
      <c r="M439" s="52">
        <v>2.0499999999999998</v>
      </c>
      <c r="N439" s="52">
        <v>3.8889999999999998</v>
      </c>
      <c r="O439" s="47">
        <f t="shared" si="215"/>
        <v>7.9724499999999985</v>
      </c>
      <c r="P439" s="370"/>
      <c r="Q439" s="370"/>
      <c r="R439" s="370"/>
      <c r="S439" s="386"/>
    </row>
    <row r="440" spans="1:20" ht="12.75" customHeight="1">
      <c r="A440" s="376"/>
      <c r="B440" s="377"/>
      <c r="C440" s="377"/>
      <c r="D440" s="376"/>
      <c r="E440" s="376"/>
      <c r="F440" s="372"/>
      <c r="G440" s="375"/>
      <c r="H440" s="370"/>
      <c r="I440" s="375"/>
      <c r="J440" s="370"/>
      <c r="K440" s="52" t="s">
        <v>891</v>
      </c>
      <c r="L440" s="52" t="s">
        <v>68</v>
      </c>
      <c r="M440" s="52">
        <v>1.7</v>
      </c>
      <c r="N440" s="51">
        <v>0.80800000000000005</v>
      </c>
      <c r="O440" s="47">
        <f t="shared" si="215"/>
        <v>1.3736000000000002</v>
      </c>
      <c r="P440" s="370"/>
      <c r="Q440" s="370"/>
      <c r="R440" s="370"/>
      <c r="S440" s="386"/>
      <c r="T440" s="72">
        <f>E421+E425-T435</f>
        <v>8.6100000000000012</v>
      </c>
    </row>
    <row r="441" spans="1:20" ht="12.75" customHeight="1">
      <c r="A441" s="376">
        <v>4</v>
      </c>
      <c r="B441" s="377" t="s">
        <v>764</v>
      </c>
      <c r="C441" s="377" t="s">
        <v>921</v>
      </c>
      <c r="D441" s="376" t="s">
        <v>922</v>
      </c>
      <c r="E441" s="408">
        <v>8.8400000000000006E-2</v>
      </c>
      <c r="F441" s="372">
        <f t="shared" si="459"/>
        <v>277.40399400000001</v>
      </c>
      <c r="G441" s="375"/>
      <c r="H441" s="370">
        <f t="shared" si="488"/>
        <v>0</v>
      </c>
      <c r="I441" s="409"/>
      <c r="J441" s="370">
        <f t="shared" si="489"/>
        <v>0</v>
      </c>
      <c r="K441" s="52" t="s">
        <v>923</v>
      </c>
      <c r="L441" s="52" t="s">
        <v>90</v>
      </c>
      <c r="M441" s="52">
        <v>1</v>
      </c>
      <c r="N441" s="51">
        <v>245</v>
      </c>
      <c r="O441" s="47">
        <f t="shared" si="215"/>
        <v>245</v>
      </c>
      <c r="P441" s="370">
        <f t="shared" ref="P441" si="493">E441*F441</f>
        <v>24.522513069600002</v>
      </c>
      <c r="Q441" s="370">
        <f t="shared" ref="Q441" si="494">SUM(O441:O444)</f>
        <v>245</v>
      </c>
      <c r="R441" s="370">
        <f t="shared" ref="R441" si="495">Q441*1.02*1.05*$R$14</f>
        <v>277.40399400000001</v>
      </c>
      <c r="S441" s="386"/>
    </row>
    <row r="442" spans="1:20" ht="12.75" customHeight="1">
      <c r="A442" s="376"/>
      <c r="B442" s="377"/>
      <c r="C442" s="377"/>
      <c r="D442" s="376"/>
      <c r="E442" s="408"/>
      <c r="F442" s="372"/>
      <c r="G442" s="375"/>
      <c r="H442" s="370"/>
      <c r="I442" s="409"/>
      <c r="J442" s="370"/>
      <c r="K442" s="52"/>
      <c r="L442" s="52"/>
      <c r="M442" s="52"/>
      <c r="N442" s="51"/>
      <c r="O442" s="47">
        <f t="shared" si="215"/>
        <v>0</v>
      </c>
      <c r="P442" s="370"/>
      <c r="Q442" s="370"/>
      <c r="R442" s="370"/>
      <c r="S442" s="386"/>
    </row>
    <row r="443" spans="1:20" ht="12.75" customHeight="1">
      <c r="A443" s="376"/>
      <c r="B443" s="377"/>
      <c r="C443" s="377"/>
      <c r="D443" s="376"/>
      <c r="E443" s="408"/>
      <c r="F443" s="372"/>
      <c r="G443" s="375"/>
      <c r="H443" s="370"/>
      <c r="I443" s="409"/>
      <c r="J443" s="370"/>
      <c r="K443" s="52"/>
      <c r="L443" s="52"/>
      <c r="M443" s="53"/>
      <c r="N443" s="51"/>
      <c r="O443" s="47">
        <f t="shared" si="215"/>
        <v>0</v>
      </c>
      <c r="P443" s="370"/>
      <c r="Q443" s="370"/>
      <c r="R443" s="370"/>
      <c r="S443" s="386"/>
    </row>
    <row r="444" spans="1:20" ht="12.75" customHeight="1">
      <c r="A444" s="376"/>
      <c r="B444" s="377"/>
      <c r="C444" s="377"/>
      <c r="D444" s="376"/>
      <c r="E444" s="408"/>
      <c r="F444" s="372"/>
      <c r="G444" s="375"/>
      <c r="H444" s="370"/>
      <c r="I444" s="409"/>
      <c r="J444" s="370"/>
      <c r="K444" s="52"/>
      <c r="L444" s="52"/>
      <c r="M444" s="52"/>
      <c r="N444" s="51"/>
      <c r="O444" s="47">
        <f t="shared" si="215"/>
        <v>0</v>
      </c>
      <c r="P444" s="370"/>
      <c r="Q444" s="370"/>
      <c r="R444" s="370"/>
      <c r="S444" s="386"/>
    </row>
    <row r="445" spans="1:20" ht="12.75" customHeight="1">
      <c r="A445" s="376">
        <v>5</v>
      </c>
      <c r="B445" s="377" t="s">
        <v>764</v>
      </c>
      <c r="C445" s="377" t="s">
        <v>924</v>
      </c>
      <c r="D445" s="376" t="s">
        <v>922</v>
      </c>
      <c r="E445" s="410">
        <v>5.4000000000000006E-2</v>
      </c>
      <c r="F445" s="372">
        <f t="shared" si="459"/>
        <v>306.65369757959996</v>
      </c>
      <c r="G445" s="375"/>
      <c r="H445" s="370">
        <f t="shared" si="488"/>
        <v>0</v>
      </c>
      <c r="I445" s="409"/>
      <c r="J445" s="370">
        <f t="shared" si="489"/>
        <v>0</v>
      </c>
      <c r="K445" s="52" t="s">
        <v>925</v>
      </c>
      <c r="L445" s="52" t="s">
        <v>90</v>
      </c>
      <c r="M445" s="52">
        <v>1</v>
      </c>
      <c r="N445" s="51">
        <v>270.83300000000003</v>
      </c>
      <c r="O445" s="47">
        <f t="shared" si="215"/>
        <v>270.83300000000003</v>
      </c>
      <c r="P445" s="370">
        <f t="shared" ref="P445" si="496">E445*F445</f>
        <v>16.559299669298401</v>
      </c>
      <c r="Q445" s="370">
        <f t="shared" ref="Q445" si="497">SUM(O445:O448)</f>
        <v>270.83300000000003</v>
      </c>
      <c r="R445" s="370">
        <f t="shared" ref="R445" si="498">Q445*1.02*1.05*$R$14</f>
        <v>306.65369757959996</v>
      </c>
      <c r="S445" s="386"/>
    </row>
    <row r="446" spans="1:20" ht="12.75" customHeight="1">
      <c r="A446" s="376"/>
      <c r="B446" s="377"/>
      <c r="C446" s="377"/>
      <c r="D446" s="376"/>
      <c r="E446" s="410"/>
      <c r="F446" s="372"/>
      <c r="G446" s="375"/>
      <c r="H446" s="370"/>
      <c r="I446" s="409"/>
      <c r="J446" s="370"/>
      <c r="K446" s="52"/>
      <c r="L446" s="52"/>
      <c r="M446" s="52"/>
      <c r="N446" s="51"/>
      <c r="O446" s="47">
        <f t="shared" si="215"/>
        <v>0</v>
      </c>
      <c r="P446" s="370"/>
      <c r="Q446" s="370"/>
      <c r="R446" s="370"/>
      <c r="S446" s="386"/>
    </row>
    <row r="447" spans="1:20" ht="12.75" customHeight="1">
      <c r="A447" s="376"/>
      <c r="B447" s="377"/>
      <c r="C447" s="377"/>
      <c r="D447" s="376"/>
      <c r="E447" s="410"/>
      <c r="F447" s="372"/>
      <c r="G447" s="375"/>
      <c r="H447" s="370"/>
      <c r="I447" s="409"/>
      <c r="J447" s="370"/>
      <c r="K447" s="52"/>
      <c r="L447" s="52"/>
      <c r="M447" s="53"/>
      <c r="N447" s="51"/>
      <c r="O447" s="47">
        <f t="shared" si="215"/>
        <v>0</v>
      </c>
      <c r="P447" s="370"/>
      <c r="Q447" s="370"/>
      <c r="R447" s="370"/>
      <c r="S447" s="386"/>
    </row>
    <row r="448" spans="1:20" ht="12.75" customHeight="1">
      <c r="A448" s="376"/>
      <c r="B448" s="377"/>
      <c r="C448" s="377"/>
      <c r="D448" s="376"/>
      <c r="E448" s="410"/>
      <c r="F448" s="372"/>
      <c r="G448" s="375"/>
      <c r="H448" s="370"/>
      <c r="I448" s="409"/>
      <c r="J448" s="370"/>
      <c r="K448" s="52"/>
      <c r="L448" s="52"/>
      <c r="M448" s="52"/>
      <c r="N448" s="51"/>
      <c r="O448" s="47">
        <f t="shared" si="215"/>
        <v>0</v>
      </c>
      <c r="P448" s="370"/>
      <c r="Q448" s="370"/>
      <c r="R448" s="370"/>
      <c r="S448" s="386"/>
    </row>
    <row r="449" spans="1:19" ht="12.75" customHeight="1">
      <c r="A449" s="420">
        <v>6</v>
      </c>
      <c r="B449" s="377" t="s">
        <v>926</v>
      </c>
      <c r="C449" s="377" t="s">
        <v>927</v>
      </c>
      <c r="D449" s="376" t="s">
        <v>776</v>
      </c>
      <c r="E449" s="372">
        <v>4.83</v>
      </c>
      <c r="F449" s="372">
        <f t="shared" ref="F449" si="499">H449+J449+R449</f>
        <v>55.313084715046102</v>
      </c>
      <c r="G449" s="375">
        <v>3.17</v>
      </c>
      <c r="H449" s="370">
        <f t="shared" ref="H449" si="500">G449*$P$8/1000</f>
        <v>7.8228942999999997</v>
      </c>
      <c r="I449" s="393">
        <v>1</v>
      </c>
      <c r="J449" s="370">
        <f t="shared" ref="J449" si="501">I449*$P$9/1000</f>
        <v>3.0575999999999999</v>
      </c>
      <c r="K449" s="52" t="s">
        <v>734</v>
      </c>
      <c r="L449" s="52" t="s">
        <v>729</v>
      </c>
      <c r="M449" s="52">
        <v>1.0149999999999999</v>
      </c>
      <c r="N449" s="51">
        <v>29.216999999999999</v>
      </c>
      <c r="O449" s="47">
        <f t="shared" si="215"/>
        <v>29.655254999999997</v>
      </c>
      <c r="P449" s="370">
        <f t="shared" ref="P449" si="502">E449*F449</f>
        <v>267.16219917367266</v>
      </c>
      <c r="Q449" s="370">
        <f t="shared" ref="Q449" si="503">SUM(O449:O453)</f>
        <v>39.242350099999996</v>
      </c>
      <c r="R449" s="370">
        <f t="shared" ref="R449" si="504">Q449*1.02*1.05*$R$14</f>
        <v>44.432590415046107</v>
      </c>
      <c r="S449" s="386"/>
    </row>
    <row r="450" spans="1:19" ht="12.75" customHeight="1">
      <c r="A450" s="420"/>
      <c r="B450" s="377"/>
      <c r="C450" s="377"/>
      <c r="D450" s="376"/>
      <c r="E450" s="372"/>
      <c r="F450" s="372"/>
      <c r="G450" s="375"/>
      <c r="H450" s="370"/>
      <c r="I450" s="393"/>
      <c r="J450" s="370"/>
      <c r="K450" s="52" t="s">
        <v>793</v>
      </c>
      <c r="L450" s="52" t="s">
        <v>684</v>
      </c>
      <c r="M450" s="52">
        <v>1.18</v>
      </c>
      <c r="N450" s="51">
        <v>3.8889999999999998</v>
      </c>
      <c r="O450" s="47">
        <f t="shared" si="215"/>
        <v>4.5890199999999997</v>
      </c>
      <c r="P450" s="370"/>
      <c r="Q450" s="370"/>
      <c r="R450" s="370"/>
      <c r="S450" s="386"/>
    </row>
    <row r="451" spans="1:19" ht="12.75" customHeight="1">
      <c r="A451" s="420"/>
      <c r="B451" s="377"/>
      <c r="C451" s="377"/>
      <c r="D451" s="376"/>
      <c r="E451" s="372"/>
      <c r="F451" s="372"/>
      <c r="G451" s="375"/>
      <c r="H451" s="370"/>
      <c r="I451" s="393"/>
      <c r="J451" s="370"/>
      <c r="K451" s="52" t="s">
        <v>794</v>
      </c>
      <c r="L451" s="52" t="s">
        <v>776</v>
      </c>
      <c r="M451" s="52">
        <v>2.53E-2</v>
      </c>
      <c r="N451" s="51">
        <v>116.667</v>
      </c>
      <c r="O451" s="47">
        <f t="shared" si="215"/>
        <v>2.9516751000000001</v>
      </c>
      <c r="P451" s="370"/>
      <c r="Q451" s="370"/>
      <c r="R451" s="370"/>
      <c r="S451" s="386"/>
    </row>
    <row r="452" spans="1:19" ht="12.75" customHeight="1">
      <c r="A452" s="420"/>
      <c r="B452" s="377"/>
      <c r="C452" s="377"/>
      <c r="D452" s="376"/>
      <c r="E452" s="372"/>
      <c r="F452" s="372"/>
      <c r="G452" s="375"/>
      <c r="H452" s="370"/>
      <c r="I452" s="393"/>
      <c r="J452" s="370"/>
      <c r="K452" s="52" t="s">
        <v>814</v>
      </c>
      <c r="L452" s="52" t="s">
        <v>780</v>
      </c>
      <c r="M452" s="52">
        <v>1.4</v>
      </c>
      <c r="N452" s="51">
        <v>1</v>
      </c>
      <c r="O452" s="47">
        <f t="shared" si="215"/>
        <v>1.4</v>
      </c>
      <c r="P452" s="370"/>
      <c r="Q452" s="370"/>
      <c r="R452" s="370"/>
      <c r="S452" s="386"/>
    </row>
    <row r="453" spans="1:19" ht="12.75" customHeight="1">
      <c r="A453" s="420"/>
      <c r="B453" s="377"/>
      <c r="C453" s="377"/>
      <c r="D453" s="376"/>
      <c r="E453" s="372"/>
      <c r="F453" s="372"/>
      <c r="G453" s="375"/>
      <c r="H453" s="370"/>
      <c r="I453" s="393"/>
      <c r="J453" s="370"/>
      <c r="K453" s="52" t="s">
        <v>928</v>
      </c>
      <c r="L453" s="52" t="s">
        <v>780</v>
      </c>
      <c r="M453" s="52">
        <v>0.8</v>
      </c>
      <c r="N453" s="51">
        <v>0.80800000000000005</v>
      </c>
      <c r="O453" s="47">
        <f t="shared" si="215"/>
        <v>0.64640000000000009</v>
      </c>
      <c r="P453" s="370"/>
      <c r="Q453" s="370"/>
      <c r="R453" s="370"/>
      <c r="S453" s="386"/>
    </row>
    <row r="454" spans="1:19" ht="12.75" customHeight="1">
      <c r="A454" s="420">
        <v>7</v>
      </c>
      <c r="B454" s="377" t="s">
        <v>747</v>
      </c>
      <c r="C454" s="406" t="s">
        <v>929</v>
      </c>
      <c r="D454" s="406" t="s">
        <v>623</v>
      </c>
      <c r="E454" s="408">
        <v>0.35400000000000004</v>
      </c>
      <c r="F454" s="372">
        <f t="shared" ref="F454" si="505">H454+J454+R454</f>
        <v>277.40399400000001</v>
      </c>
      <c r="G454" s="403"/>
      <c r="H454" s="370">
        <f t="shared" ref="H454" si="506">G454*$P$8/1000</f>
        <v>0</v>
      </c>
      <c r="I454" s="403"/>
      <c r="J454" s="370">
        <f t="shared" ref="J454" si="507">I454*$P$9/1000</f>
        <v>0</v>
      </c>
      <c r="K454" s="52" t="s">
        <v>796</v>
      </c>
      <c r="L454" s="52" t="s">
        <v>623</v>
      </c>
      <c r="M454" s="52">
        <v>1</v>
      </c>
      <c r="N454" s="51">
        <v>245</v>
      </c>
      <c r="O454" s="47">
        <f t="shared" si="215"/>
        <v>245</v>
      </c>
      <c r="P454" s="370">
        <f t="shared" ref="P454" si="508">E454*F454</f>
        <v>98.201013876000019</v>
      </c>
      <c r="Q454" s="370">
        <f t="shared" ref="Q454" si="509">SUM(O454:O457)</f>
        <v>245</v>
      </c>
      <c r="R454" s="370">
        <f t="shared" ref="R454" si="510">Q454*1.02*1.05*$R$14</f>
        <v>277.40399400000001</v>
      </c>
      <c r="S454" s="386"/>
    </row>
    <row r="455" spans="1:19" ht="12.75" customHeight="1">
      <c r="A455" s="420"/>
      <c r="B455" s="377"/>
      <c r="C455" s="406"/>
      <c r="D455" s="407"/>
      <c r="E455" s="408"/>
      <c r="F455" s="372"/>
      <c r="G455" s="404"/>
      <c r="H455" s="370"/>
      <c r="I455" s="404"/>
      <c r="J455" s="370"/>
      <c r="K455" s="52"/>
      <c r="L455" s="52"/>
      <c r="M455" s="52"/>
      <c r="N455" s="51"/>
      <c r="O455" s="47">
        <f t="shared" si="215"/>
        <v>0</v>
      </c>
      <c r="P455" s="370"/>
      <c r="Q455" s="370"/>
      <c r="R455" s="370"/>
      <c r="S455" s="386"/>
    </row>
    <row r="456" spans="1:19" ht="12.75" customHeight="1">
      <c r="A456" s="420"/>
      <c r="B456" s="377"/>
      <c r="C456" s="406"/>
      <c r="D456" s="407"/>
      <c r="E456" s="408"/>
      <c r="F456" s="372"/>
      <c r="G456" s="404"/>
      <c r="H456" s="370"/>
      <c r="I456" s="404"/>
      <c r="J456" s="370"/>
      <c r="K456" s="52"/>
      <c r="L456" s="52"/>
      <c r="M456" s="52"/>
      <c r="N456" s="51"/>
      <c r="O456" s="47">
        <f t="shared" ref="O456:O555" si="511">M456*N456</f>
        <v>0</v>
      </c>
      <c r="P456" s="370"/>
      <c r="Q456" s="370"/>
      <c r="R456" s="370"/>
      <c r="S456" s="386"/>
    </row>
    <row r="457" spans="1:19" ht="12.75" customHeight="1">
      <c r="A457" s="420"/>
      <c r="B457" s="377"/>
      <c r="C457" s="406"/>
      <c r="D457" s="407"/>
      <c r="E457" s="408"/>
      <c r="F457" s="372"/>
      <c r="G457" s="405"/>
      <c r="H457" s="370"/>
      <c r="I457" s="405"/>
      <c r="J457" s="370"/>
      <c r="K457" s="52"/>
      <c r="L457" s="52"/>
      <c r="M457" s="52"/>
      <c r="N457" s="51"/>
      <c r="O457" s="47">
        <f t="shared" si="511"/>
        <v>0</v>
      </c>
      <c r="P457" s="370"/>
      <c r="Q457" s="370"/>
      <c r="R457" s="370"/>
      <c r="S457" s="386"/>
    </row>
    <row r="458" spans="1:19" ht="12.75" customHeight="1">
      <c r="A458" s="420">
        <v>8</v>
      </c>
      <c r="B458" s="377" t="s">
        <v>747</v>
      </c>
      <c r="C458" s="406" t="s">
        <v>797</v>
      </c>
      <c r="D458" s="406" t="s">
        <v>623</v>
      </c>
      <c r="E458" s="408">
        <v>2E-3</v>
      </c>
      <c r="F458" s="372">
        <f t="shared" ref="F458:F462" si="512">H458+J458+R458</f>
        <v>306.65369757959996</v>
      </c>
      <c r="G458" s="403"/>
      <c r="H458" s="370">
        <f t="shared" ref="H458" si="513">G458*$P$8/1000</f>
        <v>0</v>
      </c>
      <c r="I458" s="403"/>
      <c r="J458" s="370">
        <f t="shared" ref="J458" si="514">I458*$P$9/1000</f>
        <v>0</v>
      </c>
      <c r="K458" s="52" t="s">
        <v>796</v>
      </c>
      <c r="L458" s="52" t="s">
        <v>623</v>
      </c>
      <c r="M458" s="52">
        <v>1</v>
      </c>
      <c r="N458" s="51">
        <v>270.83300000000003</v>
      </c>
      <c r="O458" s="47">
        <f t="shared" si="511"/>
        <v>270.83300000000003</v>
      </c>
      <c r="P458" s="370">
        <f t="shared" ref="P458" si="515">E458*F458</f>
        <v>0.61330739515919996</v>
      </c>
      <c r="Q458" s="370">
        <f t="shared" ref="Q458" si="516">SUM(O458:O461)</f>
        <v>270.83300000000003</v>
      </c>
      <c r="R458" s="370">
        <f t="shared" ref="R458" si="517">Q458*1.02*1.05*$R$14</f>
        <v>306.65369757959996</v>
      </c>
      <c r="S458" s="386"/>
    </row>
    <row r="459" spans="1:19" ht="12.75" customHeight="1">
      <c r="A459" s="420"/>
      <c r="B459" s="377"/>
      <c r="C459" s="406"/>
      <c r="D459" s="407"/>
      <c r="E459" s="408"/>
      <c r="F459" s="372"/>
      <c r="G459" s="404"/>
      <c r="H459" s="370"/>
      <c r="I459" s="404"/>
      <c r="J459" s="370"/>
      <c r="K459" s="52"/>
      <c r="L459" s="52"/>
      <c r="M459" s="52"/>
      <c r="N459" s="52"/>
      <c r="O459" s="47">
        <f t="shared" si="511"/>
        <v>0</v>
      </c>
      <c r="P459" s="370"/>
      <c r="Q459" s="370"/>
      <c r="R459" s="370"/>
      <c r="S459" s="386"/>
    </row>
    <row r="460" spans="1:19" ht="12.75" customHeight="1">
      <c r="A460" s="420"/>
      <c r="B460" s="377"/>
      <c r="C460" s="406"/>
      <c r="D460" s="407"/>
      <c r="E460" s="408"/>
      <c r="F460" s="372"/>
      <c r="G460" s="404"/>
      <c r="H460" s="370"/>
      <c r="I460" s="404"/>
      <c r="J460" s="370"/>
      <c r="K460" s="52"/>
      <c r="L460" s="52"/>
      <c r="M460" s="53"/>
      <c r="N460" s="51"/>
      <c r="O460" s="47">
        <f t="shared" si="511"/>
        <v>0</v>
      </c>
      <c r="P460" s="370"/>
      <c r="Q460" s="370"/>
      <c r="R460" s="370"/>
      <c r="S460" s="386"/>
    </row>
    <row r="461" spans="1:19" ht="12.75" customHeight="1">
      <c r="A461" s="420"/>
      <c r="B461" s="377"/>
      <c r="C461" s="406"/>
      <c r="D461" s="407"/>
      <c r="E461" s="408"/>
      <c r="F461" s="372"/>
      <c r="G461" s="405"/>
      <c r="H461" s="370"/>
      <c r="I461" s="405"/>
      <c r="J461" s="370"/>
      <c r="K461" s="52"/>
      <c r="L461" s="52"/>
      <c r="M461" s="52"/>
      <c r="N461" s="51"/>
      <c r="O461" s="47">
        <f t="shared" si="511"/>
        <v>0</v>
      </c>
      <c r="P461" s="370"/>
      <c r="Q461" s="370"/>
      <c r="R461" s="370"/>
      <c r="S461" s="386"/>
    </row>
    <row r="462" spans="1:19" ht="12.75" customHeight="1">
      <c r="A462" s="420">
        <v>9</v>
      </c>
      <c r="B462" s="377" t="s">
        <v>930</v>
      </c>
      <c r="C462" s="377" t="s">
        <v>931</v>
      </c>
      <c r="D462" s="376" t="s">
        <v>684</v>
      </c>
      <c r="E462" s="378">
        <v>14.32</v>
      </c>
      <c r="F462" s="372">
        <f t="shared" si="512"/>
        <v>0.97681719864000005</v>
      </c>
      <c r="G462" s="375">
        <v>0.19500000000000001</v>
      </c>
      <c r="H462" s="370">
        <f t="shared" ref="H462" si="518">G462*$P$8/1000</f>
        <v>0.48121904999999998</v>
      </c>
      <c r="I462" s="375">
        <v>1.4999999999999999E-2</v>
      </c>
      <c r="J462" s="370">
        <f t="shared" ref="J462" si="519">I462*$P$9/1000</f>
        <v>4.5863999999999995E-2</v>
      </c>
      <c r="K462" s="52" t="s">
        <v>932</v>
      </c>
      <c r="L462" s="52" t="s">
        <v>780</v>
      </c>
      <c r="M462" s="52">
        <v>2.4</v>
      </c>
      <c r="N462" s="51">
        <v>0.16550000000000001</v>
      </c>
      <c r="O462" s="47">
        <f t="shared" si="511"/>
        <v>0.3972</v>
      </c>
      <c r="P462" s="370">
        <f t="shared" ref="P462" si="520">E462*F462</f>
        <v>13.988022284524801</v>
      </c>
      <c r="Q462" s="370">
        <f t="shared" ref="Q462" si="521">SUM(O462:O465)</f>
        <v>0.3972</v>
      </c>
      <c r="R462" s="370">
        <f t="shared" ref="R462" si="522">Q462*1.02*1.05*$R$14</f>
        <v>0.44973414864</v>
      </c>
      <c r="S462" s="386"/>
    </row>
    <row r="463" spans="1:19" ht="12.75" customHeight="1">
      <c r="A463" s="420"/>
      <c r="B463" s="377"/>
      <c r="C463" s="377"/>
      <c r="D463" s="376"/>
      <c r="E463" s="378"/>
      <c r="F463" s="372"/>
      <c r="G463" s="375"/>
      <c r="H463" s="370"/>
      <c r="I463" s="375"/>
      <c r="J463" s="370"/>
      <c r="K463" s="52"/>
      <c r="L463" s="52"/>
      <c r="M463" s="52"/>
      <c r="N463" s="52"/>
      <c r="O463" s="47">
        <f t="shared" si="511"/>
        <v>0</v>
      </c>
      <c r="P463" s="370"/>
      <c r="Q463" s="370"/>
      <c r="R463" s="370"/>
      <c r="S463" s="386"/>
    </row>
    <row r="464" spans="1:19" ht="12.75" customHeight="1">
      <c r="A464" s="420"/>
      <c r="B464" s="377"/>
      <c r="C464" s="377"/>
      <c r="D464" s="376"/>
      <c r="E464" s="378"/>
      <c r="F464" s="372"/>
      <c r="G464" s="375"/>
      <c r="H464" s="370"/>
      <c r="I464" s="375"/>
      <c r="J464" s="370"/>
      <c r="K464" s="52"/>
      <c r="L464" s="52"/>
      <c r="M464" s="53"/>
      <c r="N464" s="51"/>
      <c r="O464" s="47">
        <f t="shared" si="511"/>
        <v>0</v>
      </c>
      <c r="P464" s="370"/>
      <c r="Q464" s="370"/>
      <c r="R464" s="370"/>
      <c r="S464" s="386"/>
    </row>
    <row r="465" spans="1:19" ht="12.75" customHeight="1">
      <c r="A465" s="420"/>
      <c r="B465" s="377"/>
      <c r="C465" s="377"/>
      <c r="D465" s="376"/>
      <c r="E465" s="378"/>
      <c r="F465" s="372"/>
      <c r="G465" s="375"/>
      <c r="H465" s="370"/>
      <c r="I465" s="375"/>
      <c r="J465" s="370"/>
      <c r="K465" s="52"/>
      <c r="L465" s="52"/>
      <c r="M465" s="52"/>
      <c r="N465" s="51"/>
      <c r="O465" s="47">
        <f t="shared" si="511"/>
        <v>0</v>
      </c>
      <c r="P465" s="370"/>
      <c r="Q465" s="370"/>
      <c r="R465" s="370"/>
      <c r="S465" s="386"/>
    </row>
    <row r="466" spans="1:19" ht="12.75" customHeight="1">
      <c r="A466" s="420">
        <v>10</v>
      </c>
      <c r="B466" s="377" t="s">
        <v>933</v>
      </c>
      <c r="C466" s="377" t="s">
        <v>934</v>
      </c>
      <c r="D466" s="376" t="s">
        <v>729</v>
      </c>
      <c r="E466" s="372">
        <v>5.53</v>
      </c>
      <c r="F466" s="372">
        <f t="shared" ref="F466" si="523">H466+J466+R466</f>
        <v>1.3868979800000001</v>
      </c>
      <c r="G466" s="375">
        <v>0.56200000000000006</v>
      </c>
      <c r="H466" s="370">
        <f t="shared" ref="H466" si="524">G466*$P$8/1000</f>
        <v>1.3868979800000001</v>
      </c>
      <c r="I466" s="394"/>
      <c r="J466" s="370">
        <f t="shared" ref="J466" si="525">I466*$P$9/1000</f>
        <v>0</v>
      </c>
      <c r="K466" s="52"/>
      <c r="L466" s="52"/>
      <c r="M466" s="52"/>
      <c r="N466" s="51"/>
      <c r="O466" s="47">
        <f t="shared" si="511"/>
        <v>0</v>
      </c>
      <c r="P466" s="370">
        <f t="shared" ref="P466" si="526">E466*F466</f>
        <v>7.6695458294000005</v>
      </c>
      <c r="Q466" s="370">
        <f t="shared" ref="Q466" si="527">SUM(O466:O469)</f>
        <v>0</v>
      </c>
      <c r="R466" s="370">
        <f t="shared" ref="R466" si="528">Q466*1.02*1.05*$R$14</f>
        <v>0</v>
      </c>
      <c r="S466" s="386"/>
    </row>
    <row r="467" spans="1:19" ht="12.75" customHeight="1">
      <c r="A467" s="420"/>
      <c r="B467" s="377"/>
      <c r="C467" s="377"/>
      <c r="D467" s="376"/>
      <c r="E467" s="372"/>
      <c r="F467" s="372"/>
      <c r="G467" s="375"/>
      <c r="H467" s="370"/>
      <c r="I467" s="394"/>
      <c r="J467" s="370"/>
      <c r="K467" s="52"/>
      <c r="L467" s="52"/>
      <c r="M467" s="52"/>
      <c r="N467" s="51"/>
      <c r="O467" s="47">
        <f t="shared" si="511"/>
        <v>0</v>
      </c>
      <c r="P467" s="370"/>
      <c r="Q467" s="370"/>
      <c r="R467" s="370"/>
      <c r="S467" s="386"/>
    </row>
    <row r="468" spans="1:19" ht="12.75" customHeight="1">
      <c r="A468" s="420"/>
      <c r="B468" s="377"/>
      <c r="C468" s="377"/>
      <c r="D468" s="376"/>
      <c r="E468" s="372"/>
      <c r="F468" s="372"/>
      <c r="G468" s="375"/>
      <c r="H468" s="370"/>
      <c r="I468" s="394"/>
      <c r="J468" s="370"/>
      <c r="K468" s="52"/>
      <c r="L468" s="52"/>
      <c r="M468" s="52"/>
      <c r="N468" s="51"/>
      <c r="O468" s="47">
        <f t="shared" si="511"/>
        <v>0</v>
      </c>
      <c r="P468" s="370"/>
      <c r="Q468" s="370"/>
      <c r="R468" s="370"/>
      <c r="S468" s="386"/>
    </row>
    <row r="469" spans="1:19" ht="12.75" customHeight="1">
      <c r="A469" s="420"/>
      <c r="B469" s="377"/>
      <c r="C469" s="377"/>
      <c r="D469" s="376"/>
      <c r="E469" s="372"/>
      <c r="F469" s="372"/>
      <c r="G469" s="375"/>
      <c r="H469" s="370"/>
      <c r="I469" s="394"/>
      <c r="J469" s="370"/>
      <c r="K469" s="52"/>
      <c r="L469" s="52"/>
      <c r="M469" s="52"/>
      <c r="N469" s="51"/>
      <c r="O469" s="47">
        <f t="shared" si="511"/>
        <v>0</v>
      </c>
      <c r="P469" s="370"/>
      <c r="Q469" s="370"/>
      <c r="R469" s="370"/>
      <c r="S469" s="386"/>
    </row>
    <row r="470" spans="1:19" ht="12.75" customHeight="1">
      <c r="A470" s="420">
        <v>11</v>
      </c>
      <c r="B470" s="377" t="s">
        <v>624</v>
      </c>
      <c r="C470" s="377" t="s">
        <v>625</v>
      </c>
      <c r="D470" s="376" t="s">
        <v>623</v>
      </c>
      <c r="E470" s="372">
        <v>9.14</v>
      </c>
      <c r="F470" s="372">
        <f t="shared" ref="F470" si="529">H470+J470+R470</f>
        <v>3.7389559999999999</v>
      </c>
      <c r="G470" s="393">
        <v>0.4</v>
      </c>
      <c r="H470" s="370">
        <f t="shared" ref="H470" si="530">G470*$P$8/1000</f>
        <v>0.98711599999999999</v>
      </c>
      <c r="I470" s="393">
        <v>0.9</v>
      </c>
      <c r="J470" s="370">
        <f t="shared" ref="J470" si="531">I470*$P$9/1000</f>
        <v>2.7518400000000001</v>
      </c>
      <c r="K470" s="52"/>
      <c r="L470" s="52"/>
      <c r="M470" s="52"/>
      <c r="N470" s="51"/>
      <c r="O470" s="47">
        <f t="shared" si="511"/>
        <v>0</v>
      </c>
      <c r="P470" s="370">
        <f t="shared" ref="P470" si="532">E470*F470</f>
        <v>34.174057840000003</v>
      </c>
      <c r="Q470" s="370">
        <f t="shared" ref="Q470" si="533">SUM(O470:O473)</f>
        <v>0</v>
      </c>
      <c r="R470" s="370">
        <f t="shared" ref="R470" si="534">Q470*1.02*1.05*$R$14</f>
        <v>0</v>
      </c>
      <c r="S470" s="386"/>
    </row>
    <row r="471" spans="1:19" ht="12.75" customHeight="1">
      <c r="A471" s="420"/>
      <c r="B471" s="377"/>
      <c r="C471" s="377"/>
      <c r="D471" s="376"/>
      <c r="E471" s="372"/>
      <c r="F471" s="372"/>
      <c r="G471" s="393"/>
      <c r="H471" s="370"/>
      <c r="I471" s="393"/>
      <c r="J471" s="370"/>
      <c r="K471" s="52"/>
      <c r="L471" s="52"/>
      <c r="M471" s="52"/>
      <c r="N471" s="51"/>
      <c r="O471" s="47">
        <f t="shared" si="511"/>
        <v>0</v>
      </c>
      <c r="P471" s="370"/>
      <c r="Q471" s="370"/>
      <c r="R471" s="370"/>
      <c r="S471" s="386"/>
    </row>
    <row r="472" spans="1:19" ht="12.75" customHeight="1">
      <c r="A472" s="420"/>
      <c r="B472" s="377"/>
      <c r="C472" s="377"/>
      <c r="D472" s="376"/>
      <c r="E472" s="372"/>
      <c r="F472" s="372"/>
      <c r="G472" s="393"/>
      <c r="H472" s="370"/>
      <c r="I472" s="393"/>
      <c r="J472" s="370"/>
      <c r="K472" s="52"/>
      <c r="L472" s="52"/>
      <c r="M472" s="52"/>
      <c r="N472" s="51"/>
      <c r="O472" s="47">
        <f t="shared" si="511"/>
        <v>0</v>
      </c>
      <c r="P472" s="370"/>
      <c r="Q472" s="370"/>
      <c r="R472" s="370"/>
      <c r="S472" s="386"/>
    </row>
    <row r="473" spans="1:19" ht="12.75" customHeight="1">
      <c r="A473" s="420"/>
      <c r="B473" s="377"/>
      <c r="C473" s="377"/>
      <c r="D473" s="376"/>
      <c r="E473" s="372"/>
      <c r="F473" s="372"/>
      <c r="G473" s="393"/>
      <c r="H473" s="370"/>
      <c r="I473" s="393"/>
      <c r="J473" s="370"/>
      <c r="K473" s="52"/>
      <c r="L473" s="52"/>
      <c r="M473" s="52"/>
      <c r="N473" s="51"/>
      <c r="O473" s="47">
        <f t="shared" si="511"/>
        <v>0</v>
      </c>
      <c r="P473" s="370"/>
      <c r="Q473" s="370"/>
      <c r="R473" s="370"/>
      <c r="S473" s="386"/>
    </row>
    <row r="474" spans="1:19" ht="12.75" customHeight="1">
      <c r="A474" s="420">
        <v>12</v>
      </c>
      <c r="B474" s="377" t="s">
        <v>817</v>
      </c>
      <c r="C474" s="377" t="s">
        <v>818</v>
      </c>
      <c r="D474" s="376" t="s">
        <v>749</v>
      </c>
      <c r="E474" s="372">
        <v>18.899999999999999</v>
      </c>
      <c r="F474" s="372">
        <f t="shared" ref="F474" si="535">H474+J474+R474</f>
        <v>28.341119121840002</v>
      </c>
      <c r="G474" s="375">
        <v>7.14</v>
      </c>
      <c r="H474" s="370">
        <f t="shared" ref="H474" si="536">G474*$P$8/1000</f>
        <v>17.6200206</v>
      </c>
      <c r="I474" s="375">
        <v>0.115</v>
      </c>
      <c r="J474" s="370">
        <f t="shared" ref="J474" si="537">I474*$P$9/1000</f>
        <v>0.35162400000000005</v>
      </c>
      <c r="K474" s="52" t="s">
        <v>800</v>
      </c>
      <c r="L474" s="52" t="s">
        <v>684</v>
      </c>
      <c r="M474" s="52">
        <v>0.97</v>
      </c>
      <c r="N474" s="58">
        <v>8</v>
      </c>
      <c r="O474" s="47">
        <f t="shared" si="511"/>
        <v>7.76</v>
      </c>
      <c r="P474" s="370">
        <f t="shared" ref="P474" si="538">E474*F474</f>
        <v>535.64715140277599</v>
      </c>
      <c r="Q474" s="370">
        <f t="shared" ref="Q474" si="539">SUM(O474:O477)</f>
        <v>9.1582000000000008</v>
      </c>
      <c r="R474" s="370">
        <f t="shared" ref="R474" si="540">Q474*1.02*1.05*$R$14</f>
        <v>10.369474521839999</v>
      </c>
      <c r="S474" s="386"/>
    </row>
    <row r="475" spans="1:19" ht="12.75" customHeight="1">
      <c r="A475" s="420"/>
      <c r="B475" s="377"/>
      <c r="C475" s="377"/>
      <c r="D475" s="376"/>
      <c r="E475" s="372"/>
      <c r="F475" s="372"/>
      <c r="G475" s="375"/>
      <c r="H475" s="370"/>
      <c r="I475" s="375"/>
      <c r="J475" s="370"/>
      <c r="K475" s="52" t="s">
        <v>750</v>
      </c>
      <c r="L475" s="52" t="s">
        <v>684</v>
      </c>
      <c r="M475" s="64">
        <v>1</v>
      </c>
      <c r="N475" s="51">
        <v>0.27500000000000002</v>
      </c>
      <c r="O475" s="47">
        <f t="shared" si="511"/>
        <v>0.27500000000000002</v>
      </c>
      <c r="P475" s="370"/>
      <c r="Q475" s="370"/>
      <c r="R475" s="370"/>
      <c r="S475" s="386"/>
    </row>
    <row r="476" spans="1:19" ht="12.75" customHeight="1">
      <c r="A476" s="420"/>
      <c r="B476" s="377"/>
      <c r="C476" s="377"/>
      <c r="D476" s="376"/>
      <c r="E476" s="372"/>
      <c r="F476" s="372"/>
      <c r="G476" s="375"/>
      <c r="H476" s="370"/>
      <c r="I476" s="375"/>
      <c r="J476" s="370"/>
      <c r="K476" s="52" t="s">
        <v>735</v>
      </c>
      <c r="L476" s="52" t="s">
        <v>670</v>
      </c>
      <c r="M476" s="55">
        <v>3.5999999999999997E-2</v>
      </c>
      <c r="N476" s="59">
        <v>31.2</v>
      </c>
      <c r="O476" s="47">
        <f t="shared" si="511"/>
        <v>1.1232</v>
      </c>
      <c r="P476" s="370"/>
      <c r="Q476" s="370"/>
      <c r="R476" s="370"/>
      <c r="S476" s="386"/>
    </row>
    <row r="477" spans="1:19" ht="12.75" customHeight="1">
      <c r="A477" s="420"/>
      <c r="B477" s="377"/>
      <c r="C477" s="377"/>
      <c r="D477" s="376"/>
      <c r="E477" s="372"/>
      <c r="F477" s="372"/>
      <c r="G477" s="375"/>
      <c r="H477" s="370"/>
      <c r="I477" s="375"/>
      <c r="J477" s="370"/>
      <c r="K477" s="52"/>
      <c r="L477" s="65"/>
      <c r="M477" s="52"/>
      <c r="N477" s="52"/>
      <c r="O477" s="47">
        <f t="shared" si="511"/>
        <v>0</v>
      </c>
      <c r="P477" s="370"/>
      <c r="Q477" s="370"/>
      <c r="R477" s="370"/>
      <c r="S477" s="386"/>
    </row>
    <row r="478" spans="1:19" ht="12.75" customHeight="1">
      <c r="A478" s="420">
        <v>13</v>
      </c>
      <c r="B478" s="406" t="s">
        <v>819</v>
      </c>
      <c r="C478" s="377" t="s">
        <v>820</v>
      </c>
      <c r="D478" s="407" t="s">
        <v>821</v>
      </c>
      <c r="E478" s="372">
        <v>6.8</v>
      </c>
      <c r="F478" s="372">
        <f t="shared" ref="F478" si="541">H478+J478+R478</f>
        <v>36.912141379840001</v>
      </c>
      <c r="G478" s="419">
        <v>10.4</v>
      </c>
      <c r="H478" s="370">
        <f t="shared" ref="H478" si="542">G478*$P$8/1000</f>
        <v>25.665016000000001</v>
      </c>
      <c r="I478" s="419">
        <v>0.3</v>
      </c>
      <c r="J478" s="370">
        <f t="shared" ref="J478" si="543">I478*$P$9/1000</f>
        <v>0.91727999999999998</v>
      </c>
      <c r="K478" s="66" t="s">
        <v>822</v>
      </c>
      <c r="L478" s="66" t="s">
        <v>821</v>
      </c>
      <c r="M478" s="66">
        <v>1</v>
      </c>
      <c r="N478" s="55">
        <v>8</v>
      </c>
      <c r="O478" s="47">
        <f t="shared" si="511"/>
        <v>8</v>
      </c>
      <c r="P478" s="370">
        <f t="shared" ref="P478" si="544">E478*F478</f>
        <v>251.00256138291201</v>
      </c>
      <c r="Q478" s="370">
        <f t="shared" ref="Q478" si="545">SUM(O478:O481)</f>
        <v>9.1232000000000006</v>
      </c>
      <c r="R478" s="370">
        <f t="shared" ref="R478" si="546">Q478*1.02*1.05*$R$14</f>
        <v>10.32984537984</v>
      </c>
      <c r="S478" s="386"/>
    </row>
    <row r="479" spans="1:19" ht="12.75" customHeight="1">
      <c r="A479" s="420"/>
      <c r="B479" s="406"/>
      <c r="C479" s="377"/>
      <c r="D479" s="407"/>
      <c r="E479" s="372"/>
      <c r="F479" s="372"/>
      <c r="G479" s="419"/>
      <c r="H479" s="370"/>
      <c r="I479" s="419"/>
      <c r="J479" s="370"/>
      <c r="K479" s="66"/>
      <c r="L479" s="66"/>
      <c r="M479" s="66"/>
      <c r="N479" s="51"/>
      <c r="O479" s="47">
        <f t="shared" si="511"/>
        <v>0</v>
      </c>
      <c r="P479" s="370"/>
      <c r="Q479" s="370"/>
      <c r="R479" s="370"/>
      <c r="S479" s="386"/>
    </row>
    <row r="480" spans="1:19" ht="12.75" customHeight="1">
      <c r="A480" s="420"/>
      <c r="B480" s="406"/>
      <c r="C480" s="377"/>
      <c r="D480" s="407"/>
      <c r="E480" s="372"/>
      <c r="F480" s="372"/>
      <c r="G480" s="419"/>
      <c r="H480" s="370"/>
      <c r="I480" s="419"/>
      <c r="J480" s="370"/>
      <c r="K480" s="66" t="s">
        <v>735</v>
      </c>
      <c r="L480" s="66" t="s">
        <v>823</v>
      </c>
      <c r="M480" s="67">
        <v>3.5999999999999997E-2</v>
      </c>
      <c r="N480" s="59">
        <v>31.2</v>
      </c>
      <c r="O480" s="47">
        <f t="shared" si="511"/>
        <v>1.1232</v>
      </c>
      <c r="P480" s="370"/>
      <c r="Q480" s="370"/>
      <c r="R480" s="370"/>
      <c r="S480" s="386"/>
    </row>
    <row r="481" spans="1:19" ht="12.75" customHeight="1">
      <c r="A481" s="420"/>
      <c r="B481" s="406"/>
      <c r="C481" s="377"/>
      <c r="D481" s="407"/>
      <c r="E481" s="372"/>
      <c r="F481" s="372"/>
      <c r="G481" s="419"/>
      <c r="H481" s="370"/>
      <c r="I481" s="419"/>
      <c r="J481" s="370"/>
      <c r="K481" s="52"/>
      <c r="L481" s="52"/>
      <c r="M481" s="52"/>
      <c r="N481" s="51"/>
      <c r="O481" s="47">
        <f t="shared" si="511"/>
        <v>0</v>
      </c>
      <c r="P481" s="370"/>
      <c r="Q481" s="370"/>
      <c r="R481" s="370"/>
      <c r="S481" s="386"/>
    </row>
    <row r="482" spans="1:19" ht="12.75" customHeight="1">
      <c r="A482" s="376"/>
      <c r="B482" s="377"/>
      <c r="C482" s="417" t="s">
        <v>935</v>
      </c>
      <c r="D482" s="418"/>
      <c r="E482" s="395"/>
      <c r="F482" s="372">
        <f t="shared" ref="F482:F486" si="547">H482+J482+R482</f>
        <v>0</v>
      </c>
      <c r="G482" s="375"/>
      <c r="H482" s="370">
        <f t="shared" ref="H482:H486" si="548">G482*$P$8/1000</f>
        <v>0</v>
      </c>
      <c r="I482" s="375"/>
      <c r="J482" s="370">
        <f t="shared" ref="J482:J486" si="549">I482*$P$9/1000</f>
        <v>0</v>
      </c>
      <c r="K482" s="52"/>
      <c r="L482" s="52"/>
      <c r="M482" s="52"/>
      <c r="N482" s="51"/>
      <c r="O482" s="47">
        <f t="shared" si="511"/>
        <v>0</v>
      </c>
      <c r="P482" s="370">
        <f t="shared" ref="P482" si="550">E482*F482</f>
        <v>0</v>
      </c>
      <c r="Q482" s="370">
        <f t="shared" ref="Q482" si="551">SUM(O482:O485)</f>
        <v>0</v>
      </c>
      <c r="R482" s="370">
        <f t="shared" ref="R482" si="552">Q482*1.02*1.05*$R$14</f>
        <v>0</v>
      </c>
    </row>
    <row r="483" spans="1:19" ht="12.75" customHeight="1">
      <c r="A483" s="376"/>
      <c r="B483" s="377"/>
      <c r="C483" s="417"/>
      <c r="D483" s="395"/>
      <c r="E483" s="395"/>
      <c r="F483" s="372"/>
      <c r="G483" s="375"/>
      <c r="H483" s="370"/>
      <c r="I483" s="375"/>
      <c r="J483" s="370"/>
      <c r="K483" s="52"/>
      <c r="L483" s="52"/>
      <c r="M483" s="52"/>
      <c r="N483" s="51"/>
      <c r="O483" s="47">
        <f t="shared" si="511"/>
        <v>0</v>
      </c>
      <c r="P483" s="370"/>
      <c r="Q483" s="370"/>
      <c r="R483" s="370"/>
    </row>
    <row r="484" spans="1:19" ht="12.75" customHeight="1">
      <c r="A484" s="376"/>
      <c r="B484" s="377"/>
      <c r="C484" s="417"/>
      <c r="D484" s="395"/>
      <c r="E484" s="395"/>
      <c r="F484" s="372"/>
      <c r="G484" s="375"/>
      <c r="H484" s="370"/>
      <c r="I484" s="375"/>
      <c r="J484" s="370"/>
      <c r="K484" s="52"/>
      <c r="L484" s="52"/>
      <c r="M484" s="53"/>
      <c r="N484" s="51"/>
      <c r="O484" s="47">
        <f t="shared" si="511"/>
        <v>0</v>
      </c>
      <c r="P484" s="370"/>
      <c r="Q484" s="370"/>
      <c r="R484" s="370"/>
    </row>
    <row r="485" spans="1:19" ht="12.75" customHeight="1">
      <c r="A485" s="376"/>
      <c r="B485" s="377"/>
      <c r="C485" s="417"/>
      <c r="D485" s="395"/>
      <c r="E485" s="395"/>
      <c r="F485" s="372"/>
      <c r="G485" s="375"/>
      <c r="H485" s="370"/>
      <c r="I485" s="375"/>
      <c r="J485" s="370"/>
      <c r="K485" s="52"/>
      <c r="L485" s="52"/>
      <c r="M485" s="52"/>
      <c r="N485" s="51"/>
      <c r="O485" s="47">
        <f t="shared" si="511"/>
        <v>0</v>
      </c>
      <c r="P485" s="370"/>
      <c r="Q485" s="370"/>
      <c r="R485" s="370"/>
    </row>
    <row r="486" spans="1:19" ht="12.75" customHeight="1">
      <c r="A486" s="376">
        <v>1</v>
      </c>
      <c r="B486" s="377" t="s">
        <v>936</v>
      </c>
      <c r="C486" s="377" t="s">
        <v>937</v>
      </c>
      <c r="D486" s="376" t="s">
        <v>695</v>
      </c>
      <c r="E486" s="385">
        <v>6</v>
      </c>
      <c r="F486" s="372">
        <f t="shared" si="547"/>
        <v>5.1659322000000003</v>
      </c>
      <c r="G486" s="375">
        <v>0.78</v>
      </c>
      <c r="H486" s="370">
        <f t="shared" si="548"/>
        <v>1.9248761999999999</v>
      </c>
      <c r="I486" s="375">
        <v>1.06</v>
      </c>
      <c r="J486" s="370">
        <f t="shared" si="549"/>
        <v>3.2410559999999999</v>
      </c>
      <c r="K486" s="52"/>
      <c r="L486" s="52"/>
      <c r="M486" s="52"/>
      <c r="N486" s="51"/>
      <c r="O486" s="47">
        <f t="shared" si="511"/>
        <v>0</v>
      </c>
      <c r="P486" s="370">
        <f t="shared" ref="P486" si="553">E486*F486</f>
        <v>30.995593200000002</v>
      </c>
      <c r="Q486" s="370">
        <f t="shared" ref="Q486" si="554">SUM(O486:O489)</f>
        <v>0</v>
      </c>
      <c r="R486" s="370">
        <f t="shared" ref="R486" si="555">Q486*1.02*1.05*$R$14</f>
        <v>0</v>
      </c>
    </row>
    <row r="487" spans="1:19" ht="12.75" customHeight="1">
      <c r="A487" s="376"/>
      <c r="B487" s="377"/>
      <c r="C487" s="377"/>
      <c r="D487" s="376"/>
      <c r="E487" s="385"/>
      <c r="F487" s="372"/>
      <c r="G487" s="375"/>
      <c r="H487" s="370"/>
      <c r="I487" s="375"/>
      <c r="J487" s="370"/>
      <c r="K487" s="52"/>
      <c r="L487" s="52"/>
      <c r="M487" s="52"/>
      <c r="N487" s="51"/>
      <c r="O487" s="47">
        <f t="shared" si="511"/>
        <v>0</v>
      </c>
      <c r="P487" s="370"/>
      <c r="Q487" s="370"/>
      <c r="R487" s="370"/>
    </row>
    <row r="488" spans="1:19" ht="12.75" customHeight="1">
      <c r="A488" s="376"/>
      <c r="B488" s="377"/>
      <c r="C488" s="377"/>
      <c r="D488" s="376"/>
      <c r="E488" s="385"/>
      <c r="F488" s="372"/>
      <c r="G488" s="375"/>
      <c r="H488" s="370"/>
      <c r="I488" s="375"/>
      <c r="J488" s="370"/>
      <c r="K488" s="52"/>
      <c r="L488" s="52"/>
      <c r="M488" s="53"/>
      <c r="N488" s="51"/>
      <c r="O488" s="47">
        <f t="shared" si="511"/>
        <v>0</v>
      </c>
      <c r="P488" s="370"/>
      <c r="Q488" s="370"/>
      <c r="R488" s="370"/>
    </row>
    <row r="489" spans="1:19" ht="12.75" customHeight="1">
      <c r="A489" s="376"/>
      <c r="B489" s="377"/>
      <c r="C489" s="377"/>
      <c r="D489" s="376"/>
      <c r="E489" s="385"/>
      <c r="F489" s="372"/>
      <c r="G489" s="375"/>
      <c r="H489" s="370"/>
      <c r="I489" s="375"/>
      <c r="J489" s="370"/>
      <c r="K489" s="52"/>
      <c r="L489" s="52"/>
      <c r="M489" s="52"/>
      <c r="N489" s="51"/>
      <c r="O489" s="47">
        <f t="shared" si="511"/>
        <v>0</v>
      </c>
      <c r="P489" s="370"/>
      <c r="Q489" s="370"/>
      <c r="R489" s="370"/>
    </row>
    <row r="490" spans="1:19" ht="12.75" customHeight="1">
      <c r="A490" s="376">
        <v>2</v>
      </c>
      <c r="B490" s="377" t="s">
        <v>938</v>
      </c>
      <c r="C490" s="377" t="s">
        <v>939</v>
      </c>
      <c r="D490" s="376" t="s">
        <v>729</v>
      </c>
      <c r="E490" s="378">
        <v>0.9</v>
      </c>
      <c r="F490" s="372">
        <f t="shared" ref="F490:F494" si="556">H490+J490+R490</f>
        <v>70.777624505543997</v>
      </c>
      <c r="G490" s="375">
        <v>4.9800000000000004</v>
      </c>
      <c r="H490" s="370">
        <f t="shared" ref="H490:H494" si="557">G490*$P$8/1000</f>
        <v>12.289594200000002</v>
      </c>
      <c r="I490" s="375">
        <v>0.76</v>
      </c>
      <c r="J490" s="370">
        <f t="shared" ref="J490:J494" si="558">I490*$P$9/1000</f>
        <v>2.3237759999999996</v>
      </c>
      <c r="K490" s="52" t="s">
        <v>734</v>
      </c>
      <c r="L490" s="52" t="s">
        <v>729</v>
      </c>
      <c r="M490" s="52">
        <v>1.02</v>
      </c>
      <c r="N490" s="51">
        <v>29.856000000000002</v>
      </c>
      <c r="O490" s="47">
        <f t="shared" si="511"/>
        <v>30.453120000000002</v>
      </c>
      <c r="P490" s="370">
        <f t="shared" ref="P490" si="559">E490*F490</f>
        <v>63.699862054989602</v>
      </c>
      <c r="Q490" s="370">
        <f t="shared" ref="Q490" si="560">SUM(O490:O493)</f>
        <v>49.603620000000006</v>
      </c>
      <c r="R490" s="370">
        <f t="shared" ref="R490" si="561">Q490*1.02*1.05*$R$14</f>
        <v>56.164254305543999</v>
      </c>
    </row>
    <row r="491" spans="1:19" ht="12.75" customHeight="1">
      <c r="A491" s="376"/>
      <c r="B491" s="377"/>
      <c r="C491" s="377"/>
      <c r="D491" s="376"/>
      <c r="E491" s="378"/>
      <c r="F491" s="372"/>
      <c r="G491" s="375"/>
      <c r="H491" s="370"/>
      <c r="I491" s="375"/>
      <c r="J491" s="370"/>
      <c r="K491" s="52" t="s">
        <v>793</v>
      </c>
      <c r="L491" s="52" t="s">
        <v>749</v>
      </c>
      <c r="M491" s="52">
        <v>2.64</v>
      </c>
      <c r="N491" s="51">
        <v>3.472</v>
      </c>
      <c r="O491" s="47">
        <f t="shared" si="511"/>
        <v>9.1660800000000009</v>
      </c>
      <c r="P491" s="370"/>
      <c r="Q491" s="370"/>
      <c r="R491" s="370"/>
    </row>
    <row r="492" spans="1:19" ht="12.75" customHeight="1">
      <c r="A492" s="376"/>
      <c r="B492" s="377"/>
      <c r="C492" s="377"/>
      <c r="D492" s="376"/>
      <c r="E492" s="378"/>
      <c r="F492" s="372"/>
      <c r="G492" s="375"/>
      <c r="H492" s="370"/>
      <c r="I492" s="375"/>
      <c r="J492" s="370"/>
      <c r="K492" s="52" t="s">
        <v>794</v>
      </c>
      <c r="L492" s="52" t="s">
        <v>729</v>
      </c>
      <c r="M492" s="54">
        <v>0.06</v>
      </c>
      <c r="N492" s="51">
        <v>104.167</v>
      </c>
      <c r="O492" s="47">
        <f t="shared" si="511"/>
        <v>6.2500200000000001</v>
      </c>
      <c r="P492" s="370"/>
      <c r="Q492" s="370"/>
      <c r="R492" s="370"/>
    </row>
    <row r="493" spans="1:19" ht="12.75" customHeight="1">
      <c r="A493" s="376"/>
      <c r="B493" s="377"/>
      <c r="C493" s="377"/>
      <c r="D493" s="376"/>
      <c r="E493" s="378"/>
      <c r="F493" s="372"/>
      <c r="G493" s="375"/>
      <c r="H493" s="370"/>
      <c r="I493" s="375"/>
      <c r="J493" s="370"/>
      <c r="K493" s="52" t="s">
        <v>814</v>
      </c>
      <c r="L493" s="52" t="s">
        <v>780</v>
      </c>
      <c r="M493" s="52">
        <v>3.2</v>
      </c>
      <c r="N493" s="51">
        <v>1.167</v>
      </c>
      <c r="O493" s="47">
        <f t="shared" si="511"/>
        <v>3.7344000000000004</v>
      </c>
      <c r="P493" s="370"/>
      <c r="Q493" s="370"/>
      <c r="R493" s="370"/>
    </row>
    <row r="494" spans="1:19" ht="12.75" customHeight="1">
      <c r="A494" s="376">
        <v>3</v>
      </c>
      <c r="B494" s="377" t="s">
        <v>940</v>
      </c>
      <c r="C494" s="377" t="s">
        <v>941</v>
      </c>
      <c r="D494" s="376" t="s">
        <v>695</v>
      </c>
      <c r="E494" s="385">
        <v>6</v>
      </c>
      <c r="F494" s="372">
        <f t="shared" si="556"/>
        <v>12.6616501953248</v>
      </c>
      <c r="G494" s="375">
        <v>0.97</v>
      </c>
      <c r="H494" s="370">
        <f t="shared" si="557"/>
        <v>2.3937563000000002</v>
      </c>
      <c r="I494" s="375">
        <v>1.33</v>
      </c>
      <c r="J494" s="370">
        <f t="shared" si="558"/>
        <v>4.0666080000000004</v>
      </c>
      <c r="K494" s="52" t="s">
        <v>734</v>
      </c>
      <c r="L494" s="52" t="s">
        <v>729</v>
      </c>
      <c r="M494" s="52">
        <v>0.159</v>
      </c>
      <c r="N494" s="51">
        <v>29.856000000000002</v>
      </c>
      <c r="O494" s="47">
        <f t="shared" si="511"/>
        <v>4.7471040000000002</v>
      </c>
      <c r="P494" s="370">
        <f t="shared" ref="P494" si="562">E494*F494</f>
        <v>75.969901171948806</v>
      </c>
      <c r="Q494" s="370">
        <f t="shared" ref="Q494" si="563">SUM(O494:O497)</f>
        <v>5.4769039999999993</v>
      </c>
      <c r="R494" s="370">
        <f t="shared" ref="R494" si="564">Q494*1.02*1.05*$R$14</f>
        <v>6.2012858953247996</v>
      </c>
    </row>
    <row r="495" spans="1:19" ht="12.75" customHeight="1">
      <c r="A495" s="376"/>
      <c r="B495" s="377"/>
      <c r="C495" s="377"/>
      <c r="D495" s="376"/>
      <c r="E495" s="385"/>
      <c r="F495" s="372"/>
      <c r="G495" s="375"/>
      <c r="H495" s="370"/>
      <c r="I495" s="375"/>
      <c r="J495" s="370"/>
      <c r="K495" s="52" t="s">
        <v>942</v>
      </c>
      <c r="L495" s="52" t="s">
        <v>780</v>
      </c>
      <c r="M495" s="59">
        <v>1.3</v>
      </c>
      <c r="N495" s="51">
        <v>0.495</v>
      </c>
      <c r="O495" s="47">
        <f t="shared" si="511"/>
        <v>0.64349999999999996</v>
      </c>
      <c r="P495" s="370"/>
      <c r="Q495" s="370"/>
      <c r="R495" s="370"/>
    </row>
    <row r="496" spans="1:19" ht="12.75" customHeight="1">
      <c r="A496" s="376"/>
      <c r="B496" s="377"/>
      <c r="C496" s="377"/>
      <c r="D496" s="376"/>
      <c r="E496" s="385"/>
      <c r="F496" s="372"/>
      <c r="G496" s="375"/>
      <c r="H496" s="370"/>
      <c r="I496" s="375"/>
      <c r="J496" s="370"/>
      <c r="K496" s="52" t="s">
        <v>928</v>
      </c>
      <c r="L496" s="52" t="s">
        <v>780</v>
      </c>
      <c r="M496" s="52">
        <v>0.1</v>
      </c>
      <c r="N496" s="51">
        <v>0.86299999999999999</v>
      </c>
      <c r="O496" s="47">
        <f t="shared" si="511"/>
        <v>8.6300000000000002E-2</v>
      </c>
      <c r="P496" s="370"/>
      <c r="Q496" s="370"/>
      <c r="R496" s="370"/>
    </row>
    <row r="497" spans="1:19" ht="12.75" customHeight="1">
      <c r="A497" s="376"/>
      <c r="B497" s="377"/>
      <c r="C497" s="377"/>
      <c r="D497" s="376"/>
      <c r="E497" s="385"/>
      <c r="F497" s="372"/>
      <c r="G497" s="375"/>
      <c r="H497" s="370"/>
      <c r="I497" s="375"/>
      <c r="J497" s="370"/>
      <c r="K497" s="52"/>
      <c r="L497" s="52"/>
      <c r="M497" s="52"/>
      <c r="N497" s="51"/>
      <c r="O497" s="47">
        <f t="shared" si="511"/>
        <v>0</v>
      </c>
      <c r="P497" s="370"/>
      <c r="Q497" s="370"/>
      <c r="R497" s="370"/>
    </row>
    <row r="498" spans="1:19" ht="12.75" customHeight="1">
      <c r="A498" s="376"/>
      <c r="B498" s="377"/>
      <c r="C498" s="379" t="s">
        <v>943</v>
      </c>
      <c r="D498" s="390"/>
      <c r="E498" s="378"/>
      <c r="F498" s="372">
        <f t="shared" ref="F498:F518" si="565">H498+J498+R498</f>
        <v>0</v>
      </c>
      <c r="G498" s="375"/>
      <c r="H498" s="370">
        <f t="shared" ref="H498:H518" si="566">G498*$P$8/1000</f>
        <v>0</v>
      </c>
      <c r="I498" s="374"/>
      <c r="J498" s="370">
        <f t="shared" ref="J498:J518" si="567">I498*$P$9/1000</f>
        <v>0</v>
      </c>
      <c r="K498" s="52"/>
      <c r="L498" s="52"/>
      <c r="M498" s="52"/>
      <c r="N498" s="51"/>
      <c r="O498" s="47">
        <f t="shared" si="511"/>
        <v>0</v>
      </c>
      <c r="P498" s="370">
        <f t="shared" ref="P498" si="568">E498*F498</f>
        <v>0</v>
      </c>
      <c r="Q498" s="370">
        <f t="shared" ref="Q498" si="569">SUM(O498:O501)</f>
        <v>0</v>
      </c>
      <c r="R498" s="370">
        <f t="shared" ref="R498" si="570">Q498*1.02*1.05*$R$14</f>
        <v>0</v>
      </c>
      <c r="S498" s="386"/>
    </row>
    <row r="499" spans="1:19" ht="12.75" customHeight="1">
      <c r="A499" s="376"/>
      <c r="B499" s="377"/>
      <c r="C499" s="379"/>
      <c r="D499" s="391"/>
      <c r="E499" s="378"/>
      <c r="F499" s="372"/>
      <c r="G499" s="375"/>
      <c r="H499" s="370"/>
      <c r="I499" s="374"/>
      <c r="J499" s="370"/>
      <c r="K499" s="52"/>
      <c r="L499" s="52"/>
      <c r="M499" s="52"/>
      <c r="N499" s="51"/>
      <c r="O499" s="47">
        <f t="shared" si="511"/>
        <v>0</v>
      </c>
      <c r="P499" s="370"/>
      <c r="Q499" s="370"/>
      <c r="R499" s="370"/>
      <c r="S499" s="386"/>
    </row>
    <row r="500" spans="1:19" ht="12.75" customHeight="1">
      <c r="A500" s="376"/>
      <c r="B500" s="377"/>
      <c r="C500" s="379"/>
      <c r="D500" s="391"/>
      <c r="E500" s="378"/>
      <c r="F500" s="372"/>
      <c r="G500" s="375"/>
      <c r="H500" s="370"/>
      <c r="I500" s="374"/>
      <c r="J500" s="370"/>
      <c r="K500" s="52"/>
      <c r="L500" s="52"/>
      <c r="M500" s="52"/>
      <c r="N500" s="51"/>
      <c r="O500" s="47">
        <f t="shared" si="511"/>
        <v>0</v>
      </c>
      <c r="P500" s="370"/>
      <c r="Q500" s="370"/>
      <c r="R500" s="370"/>
      <c r="S500" s="386"/>
    </row>
    <row r="501" spans="1:19" ht="12.75" customHeight="1">
      <c r="A501" s="376"/>
      <c r="B501" s="377"/>
      <c r="C501" s="379"/>
      <c r="D501" s="392"/>
      <c r="E501" s="378"/>
      <c r="F501" s="372"/>
      <c r="G501" s="375"/>
      <c r="H501" s="370"/>
      <c r="I501" s="374"/>
      <c r="J501" s="370"/>
      <c r="K501" s="52"/>
      <c r="L501" s="52"/>
      <c r="M501" s="52"/>
      <c r="N501" s="51"/>
      <c r="O501" s="47">
        <f t="shared" si="511"/>
        <v>0</v>
      </c>
      <c r="P501" s="370"/>
      <c r="Q501" s="370"/>
      <c r="R501" s="370"/>
      <c r="S501" s="386"/>
    </row>
    <row r="502" spans="1:19" ht="12.75" customHeight="1">
      <c r="A502" s="376">
        <v>1</v>
      </c>
      <c r="B502" s="377" t="s">
        <v>702</v>
      </c>
      <c r="C502" s="377" t="s">
        <v>703</v>
      </c>
      <c r="D502" s="376" t="s">
        <v>670</v>
      </c>
      <c r="E502" s="372">
        <v>7.3</v>
      </c>
      <c r="F502" s="372">
        <f t="shared" si="565"/>
        <v>2.714569</v>
      </c>
      <c r="G502" s="375">
        <v>1.1000000000000001</v>
      </c>
      <c r="H502" s="370">
        <f t="shared" si="566"/>
        <v>2.714569</v>
      </c>
      <c r="I502" s="375"/>
      <c r="J502" s="370">
        <f t="shared" si="567"/>
        <v>0</v>
      </c>
      <c r="K502" s="52"/>
      <c r="L502" s="52"/>
      <c r="M502" s="52"/>
      <c r="N502" s="51"/>
      <c r="O502" s="47">
        <f t="shared" si="511"/>
        <v>0</v>
      </c>
      <c r="P502" s="370">
        <f t="shared" ref="P502" si="571">E502*F502</f>
        <v>19.816353700000001</v>
      </c>
      <c r="Q502" s="370">
        <f t="shared" ref="Q502" si="572">SUM(O502:O505)</f>
        <v>0</v>
      </c>
      <c r="R502" s="370">
        <f t="shared" ref="R502" si="573">Q502*1.02*1.05*$R$14</f>
        <v>0</v>
      </c>
      <c r="S502" s="386"/>
    </row>
    <row r="503" spans="1:19" ht="12.75" customHeight="1">
      <c r="A503" s="376"/>
      <c r="B503" s="377"/>
      <c r="C503" s="377"/>
      <c r="D503" s="376"/>
      <c r="E503" s="372"/>
      <c r="F503" s="372"/>
      <c r="G503" s="375"/>
      <c r="H503" s="370"/>
      <c r="I503" s="375"/>
      <c r="J503" s="370"/>
      <c r="K503" s="52"/>
      <c r="L503" s="52"/>
      <c r="M503" s="52"/>
      <c r="N503" s="51"/>
      <c r="O503" s="47">
        <f t="shared" si="511"/>
        <v>0</v>
      </c>
      <c r="P503" s="370"/>
      <c r="Q503" s="370"/>
      <c r="R503" s="370"/>
      <c r="S503" s="386"/>
    </row>
    <row r="504" spans="1:19" ht="12.75" customHeight="1">
      <c r="A504" s="376"/>
      <c r="B504" s="377"/>
      <c r="C504" s="377"/>
      <c r="D504" s="376"/>
      <c r="E504" s="372"/>
      <c r="F504" s="372"/>
      <c r="G504" s="375"/>
      <c r="H504" s="370"/>
      <c r="I504" s="375"/>
      <c r="J504" s="370"/>
      <c r="K504" s="52"/>
      <c r="L504" s="52"/>
      <c r="M504" s="53"/>
      <c r="N504" s="51"/>
      <c r="O504" s="47">
        <f t="shared" si="511"/>
        <v>0</v>
      </c>
      <c r="P504" s="370"/>
      <c r="Q504" s="370"/>
      <c r="R504" s="370"/>
      <c r="S504" s="386"/>
    </row>
    <row r="505" spans="1:19" ht="12.75" customHeight="1">
      <c r="A505" s="376"/>
      <c r="B505" s="377"/>
      <c r="C505" s="377"/>
      <c r="D505" s="376"/>
      <c r="E505" s="372"/>
      <c r="F505" s="372"/>
      <c r="G505" s="375"/>
      <c r="H505" s="370"/>
      <c r="I505" s="375"/>
      <c r="J505" s="370"/>
      <c r="K505" s="52"/>
      <c r="L505" s="52"/>
      <c r="M505" s="52"/>
      <c r="N505" s="51"/>
      <c r="O505" s="47">
        <f t="shared" si="511"/>
        <v>0</v>
      </c>
      <c r="P505" s="370"/>
      <c r="Q505" s="370"/>
      <c r="R505" s="370"/>
      <c r="S505" s="386"/>
    </row>
    <row r="506" spans="1:19" ht="12.75" customHeight="1">
      <c r="A506" s="376">
        <v>2</v>
      </c>
      <c r="B506" s="411" t="s">
        <v>912</v>
      </c>
      <c r="C506" s="411" t="s">
        <v>913</v>
      </c>
      <c r="D506" s="414" t="s">
        <v>729</v>
      </c>
      <c r="E506" s="414">
        <v>0.72</v>
      </c>
      <c r="F506" s="372">
        <f t="shared" si="565"/>
        <v>7.4502190199999987</v>
      </c>
      <c r="G506" s="375">
        <v>0.45</v>
      </c>
      <c r="H506" s="370">
        <f t="shared" si="566"/>
        <v>1.1105054999999999</v>
      </c>
      <c r="I506" s="375">
        <v>0.37</v>
      </c>
      <c r="J506" s="370">
        <f t="shared" si="567"/>
        <v>1.1313119999999999</v>
      </c>
      <c r="K506" s="52" t="s">
        <v>730</v>
      </c>
      <c r="L506" s="52" t="s">
        <v>729</v>
      </c>
      <c r="M506" s="52">
        <v>1.1499999999999999</v>
      </c>
      <c r="N506" s="51">
        <v>4</v>
      </c>
      <c r="O506" s="47">
        <f t="shared" si="511"/>
        <v>4.5999999999999996</v>
      </c>
      <c r="P506" s="370">
        <f t="shared" ref="P506" si="574">E506*F506</f>
        <v>5.3641576943999985</v>
      </c>
      <c r="Q506" s="370">
        <f t="shared" ref="Q506" si="575">SUM(O506:O509)</f>
        <v>4.5999999999999996</v>
      </c>
      <c r="R506" s="370">
        <f t="shared" ref="R506" si="576">Q506*1.02*1.05*$R$14</f>
        <v>5.2084015199999989</v>
      </c>
      <c r="S506" s="386"/>
    </row>
    <row r="507" spans="1:19" ht="12.75" customHeight="1">
      <c r="A507" s="376"/>
      <c r="B507" s="412"/>
      <c r="C507" s="412"/>
      <c r="D507" s="415"/>
      <c r="E507" s="415"/>
      <c r="F507" s="372"/>
      <c r="G507" s="375"/>
      <c r="H507" s="370"/>
      <c r="I507" s="375"/>
      <c r="J507" s="370"/>
      <c r="K507" s="52"/>
      <c r="L507" s="52"/>
      <c r="M507" s="52"/>
      <c r="N507" s="51"/>
      <c r="O507" s="47">
        <f t="shared" si="511"/>
        <v>0</v>
      </c>
      <c r="P507" s="370"/>
      <c r="Q507" s="370"/>
      <c r="R507" s="370"/>
      <c r="S507" s="386"/>
    </row>
    <row r="508" spans="1:19" ht="12.75" customHeight="1">
      <c r="A508" s="376"/>
      <c r="B508" s="412"/>
      <c r="C508" s="412"/>
      <c r="D508" s="415"/>
      <c r="E508" s="415"/>
      <c r="F508" s="372"/>
      <c r="G508" s="375"/>
      <c r="H508" s="370"/>
      <c r="I508" s="375"/>
      <c r="J508" s="370"/>
      <c r="K508" s="52"/>
      <c r="L508" s="52"/>
      <c r="M508" s="55"/>
      <c r="N508" s="51"/>
      <c r="O508" s="47">
        <f t="shared" si="511"/>
        <v>0</v>
      </c>
      <c r="P508" s="370"/>
      <c r="Q508" s="370"/>
      <c r="R508" s="370"/>
      <c r="S508" s="386"/>
    </row>
    <row r="509" spans="1:19" ht="12.75" customHeight="1">
      <c r="A509" s="376"/>
      <c r="B509" s="413"/>
      <c r="C509" s="413"/>
      <c r="D509" s="416"/>
      <c r="E509" s="416"/>
      <c r="F509" s="372"/>
      <c r="G509" s="375"/>
      <c r="H509" s="370"/>
      <c r="I509" s="375"/>
      <c r="J509" s="370"/>
      <c r="K509" s="52"/>
      <c r="L509" s="52"/>
      <c r="M509" s="52"/>
      <c r="N509" s="51"/>
      <c r="O509" s="47">
        <f t="shared" si="511"/>
        <v>0</v>
      </c>
      <c r="P509" s="370"/>
      <c r="Q509" s="370"/>
      <c r="R509" s="370"/>
      <c r="S509" s="386"/>
    </row>
    <row r="510" spans="1:19" ht="12.75" customHeight="1">
      <c r="A510" s="376">
        <v>3</v>
      </c>
      <c r="B510" s="377" t="s">
        <v>916</v>
      </c>
      <c r="C510" s="377" t="s">
        <v>917</v>
      </c>
      <c r="D510" s="376" t="s">
        <v>729</v>
      </c>
      <c r="E510" s="376">
        <v>3.6</v>
      </c>
      <c r="F510" s="372">
        <f t="shared" si="565"/>
        <v>67.119555449208008</v>
      </c>
      <c r="G510" s="375">
        <v>6.18</v>
      </c>
      <c r="H510" s="370">
        <f t="shared" si="566"/>
        <v>15.250942199999999</v>
      </c>
      <c r="I510" s="375">
        <v>0.96</v>
      </c>
      <c r="J510" s="370">
        <f t="shared" si="567"/>
        <v>2.9352959999999997</v>
      </c>
      <c r="K510" s="52" t="s">
        <v>918</v>
      </c>
      <c r="L510" s="52" t="s">
        <v>729</v>
      </c>
      <c r="M510" s="52">
        <v>1.0149999999999999</v>
      </c>
      <c r="N510" s="51">
        <v>31.042000000000002</v>
      </c>
      <c r="O510" s="47">
        <f t="shared" si="511"/>
        <v>31.507629999999999</v>
      </c>
      <c r="P510" s="370">
        <f t="shared" ref="P510" si="577">E510*F510</f>
        <v>241.63039961714884</v>
      </c>
      <c r="Q510" s="370">
        <f t="shared" ref="Q510" si="578">SUM(O510:O513)</f>
        <v>43.217340000000007</v>
      </c>
      <c r="R510" s="370">
        <f t="shared" ref="R510" si="579">Q510*1.02*1.05*$R$14</f>
        <v>48.933317249208002</v>
      </c>
      <c r="S510" s="386"/>
    </row>
    <row r="511" spans="1:19" ht="12.75" customHeight="1">
      <c r="A511" s="376"/>
      <c r="B511" s="377"/>
      <c r="C511" s="377"/>
      <c r="D511" s="376"/>
      <c r="E511" s="376"/>
      <c r="F511" s="372"/>
      <c r="G511" s="375"/>
      <c r="H511" s="370"/>
      <c r="I511" s="375"/>
      <c r="J511" s="370"/>
      <c r="K511" s="52" t="s">
        <v>919</v>
      </c>
      <c r="L511" s="52" t="s">
        <v>729</v>
      </c>
      <c r="M511" s="53">
        <v>0.03</v>
      </c>
      <c r="N511" s="51">
        <v>104.167</v>
      </c>
      <c r="O511" s="47">
        <f t="shared" si="511"/>
        <v>3.1250100000000001</v>
      </c>
      <c r="P511" s="370"/>
      <c r="Q511" s="370"/>
      <c r="R511" s="370"/>
      <c r="S511" s="386"/>
    </row>
    <row r="512" spans="1:19" ht="12.75" customHeight="1">
      <c r="A512" s="376"/>
      <c r="B512" s="377"/>
      <c r="C512" s="377"/>
      <c r="D512" s="376"/>
      <c r="E512" s="376"/>
      <c r="F512" s="372"/>
      <c r="G512" s="375"/>
      <c r="H512" s="370"/>
      <c r="I512" s="375"/>
      <c r="J512" s="370"/>
      <c r="K512" s="52" t="s">
        <v>920</v>
      </c>
      <c r="L512" s="52" t="s">
        <v>684</v>
      </c>
      <c r="M512" s="52">
        <v>2.0499999999999998</v>
      </c>
      <c r="N512" s="52">
        <v>3.472</v>
      </c>
      <c r="O512" s="47">
        <f t="shared" si="511"/>
        <v>7.1175999999999995</v>
      </c>
      <c r="P512" s="370"/>
      <c r="Q512" s="370"/>
      <c r="R512" s="370"/>
      <c r="S512" s="386"/>
    </row>
    <row r="513" spans="1:19" ht="12.75" customHeight="1">
      <c r="A513" s="376"/>
      <c r="B513" s="377"/>
      <c r="C513" s="377"/>
      <c r="D513" s="376"/>
      <c r="E513" s="376"/>
      <c r="F513" s="372"/>
      <c r="G513" s="375"/>
      <c r="H513" s="370"/>
      <c r="I513" s="375"/>
      <c r="J513" s="370"/>
      <c r="K513" s="52" t="s">
        <v>891</v>
      </c>
      <c r="L513" s="52" t="s">
        <v>68</v>
      </c>
      <c r="M513" s="52">
        <v>1.7</v>
      </c>
      <c r="N513" s="51">
        <v>0.86299999999999999</v>
      </c>
      <c r="O513" s="47">
        <f t="shared" si="511"/>
        <v>1.4670999999999998</v>
      </c>
      <c r="P513" s="370"/>
      <c r="Q513" s="370"/>
      <c r="R513" s="370"/>
      <c r="S513" s="386"/>
    </row>
    <row r="514" spans="1:19" ht="12.75" customHeight="1">
      <c r="A514" s="376">
        <v>4</v>
      </c>
      <c r="B514" s="377" t="s">
        <v>764</v>
      </c>
      <c r="C514" s="377" t="s">
        <v>795</v>
      </c>
      <c r="D514" s="376" t="s">
        <v>922</v>
      </c>
      <c r="E514" s="408">
        <v>0.44352000000000003</v>
      </c>
      <c r="F514" s="372">
        <f t="shared" si="565"/>
        <v>300.049218</v>
      </c>
      <c r="G514" s="375"/>
      <c r="H514" s="370">
        <f t="shared" si="566"/>
        <v>0</v>
      </c>
      <c r="I514" s="409"/>
      <c r="J514" s="370">
        <f t="shared" si="567"/>
        <v>0</v>
      </c>
      <c r="K514" s="52" t="s">
        <v>944</v>
      </c>
      <c r="L514" s="52" t="s">
        <v>90</v>
      </c>
      <c r="M514" s="52">
        <v>1</v>
      </c>
      <c r="N514" s="51">
        <v>265</v>
      </c>
      <c r="O514" s="47">
        <f t="shared" si="511"/>
        <v>265</v>
      </c>
      <c r="P514" s="370">
        <f t="shared" ref="P514" si="580">E514*F514</f>
        <v>133.07782916735999</v>
      </c>
      <c r="Q514" s="370">
        <f t="shared" ref="Q514" si="581">SUM(O514:O517)</f>
        <v>265</v>
      </c>
      <c r="R514" s="370">
        <f t="shared" ref="R514" si="582">Q514*1.02*1.05*$R$14</f>
        <v>300.049218</v>
      </c>
      <c r="S514" s="386"/>
    </row>
    <row r="515" spans="1:19" ht="12.75" customHeight="1">
      <c r="A515" s="376"/>
      <c r="B515" s="377"/>
      <c r="C515" s="377"/>
      <c r="D515" s="376"/>
      <c r="E515" s="408"/>
      <c r="F515" s="372"/>
      <c r="G515" s="375"/>
      <c r="H515" s="370"/>
      <c r="I515" s="409"/>
      <c r="J515" s="370"/>
      <c r="K515" s="52"/>
      <c r="L515" s="52"/>
      <c r="M515" s="52"/>
      <c r="N515" s="51"/>
      <c r="O515" s="47">
        <f t="shared" si="511"/>
        <v>0</v>
      </c>
      <c r="P515" s="370"/>
      <c r="Q515" s="370"/>
      <c r="R515" s="370"/>
      <c r="S515" s="386"/>
    </row>
    <row r="516" spans="1:19" ht="12.75" customHeight="1">
      <c r="A516" s="376"/>
      <c r="B516" s="377"/>
      <c r="C516" s="377"/>
      <c r="D516" s="376"/>
      <c r="E516" s="408"/>
      <c r="F516" s="372"/>
      <c r="G516" s="375"/>
      <c r="H516" s="370"/>
      <c r="I516" s="409"/>
      <c r="J516" s="370"/>
      <c r="K516" s="52"/>
      <c r="L516" s="52"/>
      <c r="M516" s="53"/>
      <c r="N516" s="51"/>
      <c r="O516" s="47">
        <f t="shared" si="511"/>
        <v>0</v>
      </c>
      <c r="P516" s="370"/>
      <c r="Q516" s="370"/>
      <c r="R516" s="370"/>
      <c r="S516" s="386"/>
    </row>
    <row r="517" spans="1:19" ht="12.75" customHeight="1">
      <c r="A517" s="376"/>
      <c r="B517" s="377"/>
      <c r="C517" s="377"/>
      <c r="D517" s="376"/>
      <c r="E517" s="408"/>
      <c r="F517" s="372"/>
      <c r="G517" s="375"/>
      <c r="H517" s="370"/>
      <c r="I517" s="409"/>
      <c r="J517" s="370"/>
      <c r="K517" s="52"/>
      <c r="L517" s="52"/>
      <c r="M517" s="52"/>
      <c r="N517" s="51"/>
      <c r="O517" s="47">
        <f t="shared" si="511"/>
        <v>0</v>
      </c>
      <c r="P517" s="370"/>
      <c r="Q517" s="370"/>
      <c r="R517" s="370"/>
      <c r="S517" s="386"/>
    </row>
    <row r="518" spans="1:19" ht="12.75" customHeight="1">
      <c r="A518" s="376">
        <v>5</v>
      </c>
      <c r="B518" s="377" t="s">
        <v>764</v>
      </c>
      <c r="C518" s="377" t="s">
        <v>924</v>
      </c>
      <c r="D518" s="376" t="s">
        <v>922</v>
      </c>
      <c r="E518" s="410">
        <v>7.0999999999999994E-2</v>
      </c>
      <c r="F518" s="372">
        <f t="shared" si="565"/>
        <v>306.65369757959996</v>
      </c>
      <c r="G518" s="375"/>
      <c r="H518" s="370">
        <f t="shared" si="566"/>
        <v>0</v>
      </c>
      <c r="I518" s="409"/>
      <c r="J518" s="370">
        <f t="shared" si="567"/>
        <v>0</v>
      </c>
      <c r="K518" s="52" t="s">
        <v>945</v>
      </c>
      <c r="L518" s="52" t="s">
        <v>90</v>
      </c>
      <c r="M518" s="52">
        <v>1</v>
      </c>
      <c r="N518" s="51">
        <v>270.83300000000003</v>
      </c>
      <c r="O518" s="47">
        <f t="shared" si="511"/>
        <v>270.83300000000003</v>
      </c>
      <c r="P518" s="370">
        <f t="shared" ref="P518" si="583">E518*F518</f>
        <v>21.772412528151595</v>
      </c>
      <c r="Q518" s="370">
        <f t="shared" ref="Q518" si="584">SUM(O518:O521)</f>
        <v>270.83300000000003</v>
      </c>
      <c r="R518" s="370">
        <f t="shared" ref="R518" si="585">Q518*1.02*1.05*$R$14</f>
        <v>306.65369757959996</v>
      </c>
      <c r="S518" s="386"/>
    </row>
    <row r="519" spans="1:19" ht="12.75" customHeight="1">
      <c r="A519" s="376"/>
      <c r="B519" s="377"/>
      <c r="C519" s="377"/>
      <c r="D519" s="376"/>
      <c r="E519" s="410"/>
      <c r="F519" s="372"/>
      <c r="G519" s="375"/>
      <c r="H519" s="370"/>
      <c r="I519" s="409"/>
      <c r="J519" s="370"/>
      <c r="K519" s="52"/>
      <c r="L519" s="52"/>
      <c r="M519" s="52"/>
      <c r="N519" s="51"/>
      <c r="O519" s="47">
        <f t="shared" si="511"/>
        <v>0</v>
      </c>
      <c r="P519" s="370"/>
      <c r="Q519" s="370"/>
      <c r="R519" s="370"/>
      <c r="S519" s="386"/>
    </row>
    <row r="520" spans="1:19" ht="12.75" customHeight="1">
      <c r="A520" s="376"/>
      <c r="B520" s="377"/>
      <c r="C520" s="377"/>
      <c r="D520" s="376"/>
      <c r="E520" s="410"/>
      <c r="F520" s="372"/>
      <c r="G520" s="375"/>
      <c r="H520" s="370"/>
      <c r="I520" s="409"/>
      <c r="J520" s="370"/>
      <c r="K520" s="52"/>
      <c r="L520" s="52"/>
      <c r="M520" s="53"/>
      <c r="N520" s="51"/>
      <c r="O520" s="47">
        <f t="shared" si="511"/>
        <v>0</v>
      </c>
      <c r="P520" s="370"/>
      <c r="Q520" s="370"/>
      <c r="R520" s="370"/>
      <c r="S520" s="386"/>
    </row>
    <row r="521" spans="1:19" ht="12.75" customHeight="1">
      <c r="A521" s="376"/>
      <c r="B521" s="377"/>
      <c r="C521" s="377"/>
      <c r="D521" s="376"/>
      <c r="E521" s="410"/>
      <c r="F521" s="372"/>
      <c r="G521" s="375"/>
      <c r="H521" s="370"/>
      <c r="I521" s="409"/>
      <c r="J521" s="370"/>
      <c r="K521" s="52"/>
      <c r="L521" s="52"/>
      <c r="M521" s="52"/>
      <c r="N521" s="51"/>
      <c r="O521" s="47">
        <f t="shared" si="511"/>
        <v>0</v>
      </c>
      <c r="P521" s="370"/>
      <c r="Q521" s="370"/>
      <c r="R521" s="370"/>
      <c r="S521" s="386"/>
    </row>
    <row r="522" spans="1:19" ht="12.75" customHeight="1">
      <c r="A522" s="376">
        <v>6</v>
      </c>
      <c r="B522" s="377" t="s">
        <v>926</v>
      </c>
      <c r="C522" s="377" t="s">
        <v>927</v>
      </c>
      <c r="D522" s="376" t="s">
        <v>776</v>
      </c>
      <c r="E522" s="372">
        <v>6.4</v>
      </c>
      <c r="F522" s="372">
        <f t="shared" ref="F522" si="586">H522+J522+R522</f>
        <v>55.446776456236108</v>
      </c>
      <c r="G522" s="375">
        <v>3.17</v>
      </c>
      <c r="H522" s="370">
        <f t="shared" ref="H522" si="587">G522*$P$8/1000</f>
        <v>7.8228942999999997</v>
      </c>
      <c r="I522" s="393">
        <v>1</v>
      </c>
      <c r="J522" s="370">
        <f t="shared" ref="J522" si="588">I522*$P$9/1000</f>
        <v>3.0575999999999999</v>
      </c>
      <c r="K522" s="52" t="s">
        <v>734</v>
      </c>
      <c r="L522" s="52" t="s">
        <v>729</v>
      </c>
      <c r="M522" s="52">
        <v>1.0149999999999999</v>
      </c>
      <c r="N522" s="51">
        <v>29.856000000000002</v>
      </c>
      <c r="O522" s="47">
        <f t="shared" si="511"/>
        <v>30.303839999999997</v>
      </c>
      <c r="P522" s="370">
        <f t="shared" ref="P522" si="589">E522*F522</f>
        <v>354.85936931991114</v>
      </c>
      <c r="Q522" s="370">
        <f t="shared" ref="Q522" si="590">SUM(O522:O526)</f>
        <v>39.360425099999993</v>
      </c>
      <c r="R522" s="370">
        <f t="shared" ref="R522" si="591">Q522*1.02*1.05*$R$14</f>
        <v>44.566282156236113</v>
      </c>
      <c r="S522" s="386"/>
    </row>
    <row r="523" spans="1:19" ht="12.75" customHeight="1">
      <c r="A523" s="376"/>
      <c r="B523" s="377"/>
      <c r="C523" s="377"/>
      <c r="D523" s="376"/>
      <c r="E523" s="372"/>
      <c r="F523" s="372"/>
      <c r="G523" s="375"/>
      <c r="H523" s="370"/>
      <c r="I523" s="393"/>
      <c r="J523" s="370"/>
      <c r="K523" s="52" t="s">
        <v>793</v>
      </c>
      <c r="L523" s="52" t="s">
        <v>684</v>
      </c>
      <c r="M523" s="52">
        <v>1.18</v>
      </c>
      <c r="N523" s="51">
        <v>3.472</v>
      </c>
      <c r="O523" s="47">
        <f t="shared" si="511"/>
        <v>4.0969600000000002</v>
      </c>
      <c r="P523" s="370"/>
      <c r="Q523" s="370"/>
      <c r="R523" s="370"/>
      <c r="S523" s="386"/>
    </row>
    <row r="524" spans="1:19" ht="12.75" customHeight="1">
      <c r="A524" s="376"/>
      <c r="B524" s="377"/>
      <c r="C524" s="377"/>
      <c r="D524" s="376"/>
      <c r="E524" s="372"/>
      <c r="F524" s="372"/>
      <c r="G524" s="375"/>
      <c r="H524" s="370"/>
      <c r="I524" s="393"/>
      <c r="J524" s="370"/>
      <c r="K524" s="52" t="s">
        <v>794</v>
      </c>
      <c r="L524" s="52" t="s">
        <v>776</v>
      </c>
      <c r="M524" s="52">
        <v>2.53E-2</v>
      </c>
      <c r="N524" s="51">
        <v>104.167</v>
      </c>
      <c r="O524" s="47">
        <f t="shared" si="511"/>
        <v>2.6354251</v>
      </c>
      <c r="P524" s="370"/>
      <c r="Q524" s="370"/>
      <c r="R524" s="370"/>
      <c r="S524" s="386"/>
    </row>
    <row r="525" spans="1:19" ht="12.75" customHeight="1">
      <c r="A525" s="376"/>
      <c r="B525" s="377"/>
      <c r="C525" s="377"/>
      <c r="D525" s="376"/>
      <c r="E525" s="372"/>
      <c r="F525" s="372"/>
      <c r="G525" s="375"/>
      <c r="H525" s="370"/>
      <c r="I525" s="393"/>
      <c r="J525" s="370"/>
      <c r="K525" s="52" t="s">
        <v>814</v>
      </c>
      <c r="L525" s="52" t="s">
        <v>780</v>
      </c>
      <c r="M525" s="52">
        <v>1.4</v>
      </c>
      <c r="N525" s="51">
        <v>1.167</v>
      </c>
      <c r="O525" s="47">
        <f t="shared" si="511"/>
        <v>1.6337999999999999</v>
      </c>
      <c r="P525" s="370"/>
      <c r="Q525" s="370"/>
      <c r="R525" s="370"/>
      <c r="S525" s="386"/>
    </row>
    <row r="526" spans="1:19" ht="12.75" customHeight="1">
      <c r="A526" s="376"/>
      <c r="B526" s="377"/>
      <c r="C526" s="377"/>
      <c r="D526" s="376"/>
      <c r="E526" s="372"/>
      <c r="F526" s="372"/>
      <c r="G526" s="375"/>
      <c r="H526" s="370"/>
      <c r="I526" s="393"/>
      <c r="J526" s="370"/>
      <c r="K526" s="52" t="s">
        <v>928</v>
      </c>
      <c r="L526" s="52" t="s">
        <v>780</v>
      </c>
      <c r="M526" s="52">
        <v>0.8</v>
      </c>
      <c r="N526" s="51">
        <v>0.86299999999999999</v>
      </c>
      <c r="O526" s="47">
        <f t="shared" si="511"/>
        <v>0.69040000000000001</v>
      </c>
      <c r="P526" s="370"/>
      <c r="Q526" s="370"/>
      <c r="R526" s="370"/>
      <c r="S526" s="386"/>
    </row>
    <row r="527" spans="1:19" ht="12.75" customHeight="1">
      <c r="A527" s="376">
        <v>7</v>
      </c>
      <c r="B527" s="377" t="s">
        <v>747</v>
      </c>
      <c r="C527" s="406" t="s">
        <v>795</v>
      </c>
      <c r="D527" s="406" t="s">
        <v>623</v>
      </c>
      <c r="E527" s="408">
        <v>0.2266</v>
      </c>
      <c r="F527" s="372">
        <f t="shared" ref="F527" si="592">H527+J527+R527</f>
        <v>300.049218</v>
      </c>
      <c r="G527" s="403"/>
      <c r="H527" s="370">
        <f t="shared" ref="H527" si="593">G527*$P$8/1000</f>
        <v>0</v>
      </c>
      <c r="I527" s="403"/>
      <c r="J527" s="370">
        <f t="shared" ref="J527" si="594">I527*$P$9/1000</f>
        <v>0</v>
      </c>
      <c r="K527" s="52" t="s">
        <v>796</v>
      </c>
      <c r="L527" s="52" t="s">
        <v>623</v>
      </c>
      <c r="M527" s="52">
        <v>1</v>
      </c>
      <c r="N527" s="51">
        <v>265</v>
      </c>
      <c r="O527" s="47">
        <f t="shared" si="511"/>
        <v>265</v>
      </c>
      <c r="P527" s="370">
        <f t="shared" ref="P527" si="595">E527*F527</f>
        <v>67.991152798800002</v>
      </c>
      <c r="Q527" s="370">
        <f t="shared" ref="Q527" si="596">SUM(O527:O530)</f>
        <v>265</v>
      </c>
      <c r="R527" s="370">
        <f t="shared" ref="R527" si="597">Q527*1.02*1.05*$R$14</f>
        <v>300.049218</v>
      </c>
      <c r="S527" s="386"/>
    </row>
    <row r="528" spans="1:19" ht="12.75" customHeight="1">
      <c r="A528" s="376"/>
      <c r="B528" s="377"/>
      <c r="C528" s="406"/>
      <c r="D528" s="407"/>
      <c r="E528" s="408"/>
      <c r="F528" s="372"/>
      <c r="G528" s="404"/>
      <c r="H528" s="370"/>
      <c r="I528" s="404"/>
      <c r="J528" s="370"/>
      <c r="K528" s="52"/>
      <c r="L528" s="52"/>
      <c r="M528" s="52"/>
      <c r="N528" s="51"/>
      <c r="O528" s="47">
        <f t="shared" si="511"/>
        <v>0</v>
      </c>
      <c r="P528" s="370"/>
      <c r="Q528" s="370"/>
      <c r="R528" s="370"/>
      <c r="S528" s="386"/>
    </row>
    <row r="529" spans="1:19" ht="12.75" customHeight="1">
      <c r="A529" s="376"/>
      <c r="B529" s="377"/>
      <c r="C529" s="406"/>
      <c r="D529" s="407"/>
      <c r="E529" s="408"/>
      <c r="F529" s="372"/>
      <c r="G529" s="404"/>
      <c r="H529" s="370"/>
      <c r="I529" s="404"/>
      <c r="J529" s="370"/>
      <c r="K529" s="52"/>
      <c r="L529" s="52"/>
      <c r="M529" s="52"/>
      <c r="N529" s="51"/>
      <c r="O529" s="47">
        <f t="shared" si="511"/>
        <v>0</v>
      </c>
      <c r="P529" s="370"/>
      <c r="Q529" s="370"/>
      <c r="R529" s="370"/>
      <c r="S529" s="386"/>
    </row>
    <row r="530" spans="1:19" ht="12.75" customHeight="1">
      <c r="A530" s="376"/>
      <c r="B530" s="377"/>
      <c r="C530" s="406"/>
      <c r="D530" s="407"/>
      <c r="E530" s="408"/>
      <c r="F530" s="372"/>
      <c r="G530" s="405"/>
      <c r="H530" s="370"/>
      <c r="I530" s="405"/>
      <c r="J530" s="370"/>
      <c r="K530" s="52"/>
      <c r="L530" s="52"/>
      <c r="M530" s="52"/>
      <c r="N530" s="51"/>
      <c r="O530" s="47">
        <f t="shared" si="511"/>
        <v>0</v>
      </c>
      <c r="P530" s="370"/>
      <c r="Q530" s="370"/>
      <c r="R530" s="370"/>
      <c r="S530" s="386"/>
    </row>
    <row r="531" spans="1:19" ht="12.75" customHeight="1">
      <c r="A531" s="376">
        <v>8</v>
      </c>
      <c r="B531" s="377" t="s">
        <v>930</v>
      </c>
      <c r="C531" s="377" t="s">
        <v>946</v>
      </c>
      <c r="D531" s="376" t="s">
        <v>684</v>
      </c>
      <c r="E531" s="372">
        <v>56.16</v>
      </c>
      <c r="F531" s="372">
        <f t="shared" ref="F531:F543" si="598">H531+J531+R531</f>
        <v>0.97681719864000005</v>
      </c>
      <c r="G531" s="375">
        <v>0.19500000000000001</v>
      </c>
      <c r="H531" s="370">
        <f t="shared" ref="H531:H543" si="599">G531*$P$8/1000</f>
        <v>0.48121904999999998</v>
      </c>
      <c r="I531" s="375">
        <v>1.4999999999999999E-2</v>
      </c>
      <c r="J531" s="370">
        <f t="shared" ref="J531:J543" si="600">I531*$P$9/1000</f>
        <v>4.5863999999999995E-2</v>
      </c>
      <c r="K531" s="52" t="s">
        <v>932</v>
      </c>
      <c r="L531" s="52" t="s">
        <v>780</v>
      </c>
      <c r="M531" s="52">
        <v>2.4</v>
      </c>
      <c r="N531" s="51">
        <v>0.16550000000000001</v>
      </c>
      <c r="O531" s="47">
        <f t="shared" si="511"/>
        <v>0.3972</v>
      </c>
      <c r="P531" s="370">
        <f t="shared" ref="P531" si="601">E531*F531</f>
        <v>54.858053875622403</v>
      </c>
      <c r="Q531" s="370">
        <f t="shared" ref="Q531" si="602">SUM(O531:O534)</f>
        <v>0.3972</v>
      </c>
      <c r="R531" s="370">
        <f t="shared" ref="R531" si="603">Q531*1.02*1.05*$R$14</f>
        <v>0.44973414864</v>
      </c>
      <c r="S531" s="386"/>
    </row>
    <row r="532" spans="1:19" ht="12.75" customHeight="1">
      <c r="A532" s="376"/>
      <c r="B532" s="377"/>
      <c r="C532" s="377"/>
      <c r="D532" s="376"/>
      <c r="E532" s="372"/>
      <c r="F532" s="372"/>
      <c r="G532" s="375"/>
      <c r="H532" s="370"/>
      <c r="I532" s="375"/>
      <c r="J532" s="370"/>
      <c r="K532" s="52"/>
      <c r="L532" s="52"/>
      <c r="M532" s="52"/>
      <c r="N532" s="52"/>
      <c r="O532" s="47">
        <f t="shared" si="511"/>
        <v>0</v>
      </c>
      <c r="P532" s="370"/>
      <c r="Q532" s="370"/>
      <c r="R532" s="370"/>
      <c r="S532" s="386"/>
    </row>
    <row r="533" spans="1:19" ht="12.75" customHeight="1">
      <c r="A533" s="376"/>
      <c r="B533" s="377"/>
      <c r="C533" s="377"/>
      <c r="D533" s="376"/>
      <c r="E533" s="372"/>
      <c r="F533" s="372"/>
      <c r="G533" s="375"/>
      <c r="H533" s="370"/>
      <c r="I533" s="375"/>
      <c r="J533" s="370"/>
      <c r="K533" s="52"/>
      <c r="L533" s="52"/>
      <c r="M533" s="53"/>
      <c r="N533" s="51"/>
      <c r="O533" s="47">
        <f t="shared" si="511"/>
        <v>0</v>
      </c>
      <c r="P533" s="370"/>
      <c r="Q533" s="370"/>
      <c r="R533" s="370"/>
      <c r="S533" s="386"/>
    </row>
    <row r="534" spans="1:19" ht="12.75" customHeight="1">
      <c r="A534" s="376"/>
      <c r="B534" s="377"/>
      <c r="C534" s="377"/>
      <c r="D534" s="376"/>
      <c r="E534" s="372"/>
      <c r="F534" s="372"/>
      <c r="G534" s="375"/>
      <c r="H534" s="370"/>
      <c r="I534" s="375"/>
      <c r="J534" s="370"/>
      <c r="K534" s="52"/>
      <c r="L534" s="52"/>
      <c r="M534" s="52"/>
      <c r="N534" s="51"/>
      <c r="O534" s="47">
        <f t="shared" si="511"/>
        <v>0</v>
      </c>
      <c r="P534" s="370"/>
      <c r="Q534" s="370"/>
      <c r="R534" s="370"/>
      <c r="S534" s="386"/>
    </row>
    <row r="535" spans="1:19" ht="12.75" customHeight="1">
      <c r="A535" s="376">
        <v>9</v>
      </c>
      <c r="B535" s="377" t="s">
        <v>774</v>
      </c>
      <c r="C535" s="400" t="s">
        <v>947</v>
      </c>
      <c r="D535" s="401" t="s">
        <v>749</v>
      </c>
      <c r="E535" s="372">
        <v>62.56</v>
      </c>
      <c r="F535" s="372">
        <f t="shared" si="598"/>
        <v>2.4441350444799999</v>
      </c>
      <c r="G535" s="402">
        <v>0.35599999999999998</v>
      </c>
      <c r="H535" s="370">
        <f t="shared" si="599"/>
        <v>0.87853323999999999</v>
      </c>
      <c r="I535" s="397">
        <v>4.9000000000000002E-2</v>
      </c>
      <c r="J535" s="370">
        <f t="shared" si="600"/>
        <v>0.14982239999999999</v>
      </c>
      <c r="K535" s="60" t="s">
        <v>735</v>
      </c>
      <c r="L535" s="60" t="s">
        <v>776</v>
      </c>
      <c r="M535" s="60">
        <v>2.5999999999999999E-2</v>
      </c>
      <c r="N535" s="51">
        <v>32.4</v>
      </c>
      <c r="O535" s="47">
        <f t="shared" si="511"/>
        <v>0.84239999999999993</v>
      </c>
      <c r="P535" s="370">
        <f t="shared" ref="P535" si="604">E535*F535</f>
        <v>152.90508838266879</v>
      </c>
      <c r="Q535" s="370">
        <f t="shared" ref="Q535" si="605">SUM(O535:O538)</f>
        <v>1.2504</v>
      </c>
      <c r="R535" s="370">
        <f t="shared" ref="R535" si="606">Q535*1.02*1.05*$R$14</f>
        <v>1.4157794044799998</v>
      </c>
      <c r="S535" s="386"/>
    </row>
    <row r="536" spans="1:19" ht="12.75" customHeight="1">
      <c r="A536" s="376"/>
      <c r="B536" s="377"/>
      <c r="C536" s="400"/>
      <c r="D536" s="401"/>
      <c r="E536" s="372"/>
      <c r="F536" s="372"/>
      <c r="G536" s="402"/>
      <c r="H536" s="370"/>
      <c r="I536" s="398"/>
      <c r="J536" s="370"/>
      <c r="K536" s="52"/>
      <c r="L536" s="51"/>
      <c r="M536" s="52"/>
      <c r="N536" s="51"/>
      <c r="O536" s="47">
        <f t="shared" si="511"/>
        <v>0</v>
      </c>
      <c r="P536" s="370"/>
      <c r="Q536" s="370"/>
      <c r="R536" s="370"/>
      <c r="S536" s="386"/>
    </row>
    <row r="537" spans="1:19" ht="12.75" customHeight="1">
      <c r="A537" s="376"/>
      <c r="B537" s="377"/>
      <c r="C537" s="400"/>
      <c r="D537" s="401"/>
      <c r="E537" s="372"/>
      <c r="F537" s="372"/>
      <c r="G537" s="402"/>
      <c r="H537" s="370"/>
      <c r="I537" s="398"/>
      <c r="J537" s="370"/>
      <c r="K537" s="52" t="s">
        <v>98</v>
      </c>
      <c r="L537" s="52" t="s">
        <v>684</v>
      </c>
      <c r="M537" s="54">
        <v>1.02</v>
      </c>
      <c r="N537" s="51">
        <v>0.4</v>
      </c>
      <c r="O537" s="47">
        <f t="shared" si="511"/>
        <v>0.40800000000000003</v>
      </c>
      <c r="P537" s="370"/>
      <c r="Q537" s="370"/>
      <c r="R537" s="370"/>
      <c r="S537" s="386"/>
    </row>
    <row r="538" spans="1:19" ht="12.75" customHeight="1">
      <c r="A538" s="376"/>
      <c r="B538" s="377"/>
      <c r="C538" s="400"/>
      <c r="D538" s="401"/>
      <c r="E538" s="372"/>
      <c r="F538" s="372"/>
      <c r="G538" s="402"/>
      <c r="H538" s="370"/>
      <c r="I538" s="399"/>
      <c r="J538" s="370"/>
      <c r="K538" s="52"/>
      <c r="L538" s="52"/>
      <c r="M538" s="52"/>
      <c r="N538" s="51"/>
      <c r="O538" s="47">
        <f t="shared" si="511"/>
        <v>0</v>
      </c>
      <c r="P538" s="370"/>
      <c r="Q538" s="370"/>
      <c r="R538" s="370"/>
      <c r="S538" s="386"/>
    </row>
    <row r="539" spans="1:19" ht="12.75" customHeight="1">
      <c r="A539" s="376">
        <v>10</v>
      </c>
      <c r="B539" s="377" t="s">
        <v>784</v>
      </c>
      <c r="C539" s="377" t="s">
        <v>948</v>
      </c>
      <c r="D539" s="395" t="s">
        <v>684</v>
      </c>
      <c r="E539" s="396">
        <v>62.56</v>
      </c>
      <c r="F539" s="372">
        <f t="shared" si="598"/>
        <v>1.9797170669040001</v>
      </c>
      <c r="G539" s="375">
        <v>0.17399999999999999</v>
      </c>
      <c r="H539" s="370">
        <f t="shared" si="599"/>
        <v>0.42939545999999995</v>
      </c>
      <c r="I539" s="375">
        <v>1.4E-2</v>
      </c>
      <c r="J539" s="370">
        <f t="shared" si="600"/>
        <v>4.2806399999999994E-2</v>
      </c>
      <c r="K539" s="52" t="s">
        <v>786</v>
      </c>
      <c r="L539" s="52" t="s">
        <v>780</v>
      </c>
      <c r="M539" s="54">
        <v>1.18</v>
      </c>
      <c r="N539" s="51">
        <v>0.83</v>
      </c>
      <c r="O539" s="47">
        <f t="shared" si="511"/>
        <v>0.97939999999999994</v>
      </c>
      <c r="P539" s="370">
        <f t="shared" ref="P539" si="607">E539*F539</f>
        <v>123.85109970551424</v>
      </c>
      <c r="Q539" s="370">
        <f t="shared" ref="Q539" si="608">SUM(O539:O542)</f>
        <v>1.33142</v>
      </c>
      <c r="R539" s="370">
        <f t="shared" ref="R539" si="609">Q539*1.02*1.05*$R$14</f>
        <v>1.5075152069040001</v>
      </c>
      <c r="S539" s="386"/>
    </row>
    <row r="540" spans="1:19" ht="12.75" customHeight="1">
      <c r="A540" s="376"/>
      <c r="B540" s="377"/>
      <c r="C540" s="377"/>
      <c r="D540" s="395"/>
      <c r="E540" s="396"/>
      <c r="F540" s="372"/>
      <c r="G540" s="375"/>
      <c r="H540" s="370"/>
      <c r="I540" s="375"/>
      <c r="J540" s="370"/>
      <c r="K540" s="52" t="s">
        <v>781</v>
      </c>
      <c r="L540" s="52" t="s">
        <v>780</v>
      </c>
      <c r="M540" s="52">
        <v>0.3</v>
      </c>
      <c r="N540" s="51">
        <v>0.36099999999999999</v>
      </c>
      <c r="O540" s="47">
        <f t="shared" si="511"/>
        <v>0.10829999999999999</v>
      </c>
      <c r="P540" s="370"/>
      <c r="Q540" s="370"/>
      <c r="R540" s="370"/>
      <c r="S540" s="386"/>
    </row>
    <row r="541" spans="1:19" ht="12.75" customHeight="1">
      <c r="A541" s="376"/>
      <c r="B541" s="377"/>
      <c r="C541" s="377"/>
      <c r="D541" s="395"/>
      <c r="E541" s="396"/>
      <c r="F541" s="372"/>
      <c r="G541" s="375"/>
      <c r="H541" s="370"/>
      <c r="I541" s="375"/>
      <c r="J541" s="370"/>
      <c r="K541" s="52" t="s">
        <v>782</v>
      </c>
      <c r="L541" s="52" t="s">
        <v>780</v>
      </c>
      <c r="M541" s="52">
        <v>0.24</v>
      </c>
      <c r="N541" s="51">
        <v>0.113</v>
      </c>
      <c r="O541" s="47">
        <f t="shared" si="511"/>
        <v>2.7119999999999998E-2</v>
      </c>
      <c r="P541" s="370"/>
      <c r="Q541" s="370"/>
      <c r="R541" s="370"/>
      <c r="S541" s="386"/>
    </row>
    <row r="542" spans="1:19" ht="12.75" customHeight="1">
      <c r="A542" s="376"/>
      <c r="B542" s="377"/>
      <c r="C542" s="377"/>
      <c r="D542" s="395"/>
      <c r="E542" s="396"/>
      <c r="F542" s="372"/>
      <c r="G542" s="375"/>
      <c r="H542" s="370"/>
      <c r="I542" s="375"/>
      <c r="J542" s="370"/>
      <c r="K542" s="52" t="s">
        <v>783</v>
      </c>
      <c r="L542" s="52" t="s">
        <v>780</v>
      </c>
      <c r="M542" s="52">
        <v>0.2</v>
      </c>
      <c r="N542" s="51">
        <v>1.083</v>
      </c>
      <c r="O542" s="47">
        <f t="shared" si="511"/>
        <v>0.21660000000000001</v>
      </c>
      <c r="P542" s="370"/>
      <c r="Q542" s="370"/>
      <c r="R542" s="370"/>
      <c r="S542" s="386"/>
    </row>
    <row r="543" spans="1:19" ht="12.75" customHeight="1">
      <c r="A543" s="376">
        <v>11</v>
      </c>
      <c r="B543" s="377" t="s">
        <v>933</v>
      </c>
      <c r="C543" s="377" t="s">
        <v>934</v>
      </c>
      <c r="D543" s="376" t="s">
        <v>729</v>
      </c>
      <c r="E543" s="380">
        <v>2.98</v>
      </c>
      <c r="F543" s="372">
        <f t="shared" si="598"/>
        <v>1.3868979800000001</v>
      </c>
      <c r="G543" s="375">
        <v>0.56200000000000006</v>
      </c>
      <c r="H543" s="370">
        <f t="shared" si="599"/>
        <v>1.3868979800000001</v>
      </c>
      <c r="I543" s="394"/>
      <c r="J543" s="370">
        <f t="shared" si="600"/>
        <v>0</v>
      </c>
      <c r="K543" s="52"/>
      <c r="L543" s="52"/>
      <c r="M543" s="52"/>
      <c r="N543" s="51"/>
      <c r="O543" s="47">
        <f t="shared" si="511"/>
        <v>0</v>
      </c>
      <c r="P543" s="370">
        <f t="shared" ref="P543" si="610">E543*F543</f>
        <v>4.1329559804000002</v>
      </c>
      <c r="Q543" s="370">
        <f t="shared" ref="Q543" si="611">SUM(O543:O546)</f>
        <v>0</v>
      </c>
      <c r="R543" s="370">
        <f t="shared" ref="R543" si="612">Q543*1.02*1.05*$R$14</f>
        <v>0</v>
      </c>
      <c r="S543" s="386"/>
    </row>
    <row r="544" spans="1:19" ht="12.75" customHeight="1">
      <c r="A544" s="376"/>
      <c r="B544" s="377"/>
      <c r="C544" s="377"/>
      <c r="D544" s="376"/>
      <c r="E544" s="380"/>
      <c r="F544" s="372"/>
      <c r="G544" s="375"/>
      <c r="H544" s="370"/>
      <c r="I544" s="394"/>
      <c r="J544" s="370"/>
      <c r="K544" s="52"/>
      <c r="L544" s="52"/>
      <c r="M544" s="52"/>
      <c r="N544" s="51"/>
      <c r="O544" s="47">
        <f t="shared" si="511"/>
        <v>0</v>
      </c>
      <c r="P544" s="370"/>
      <c r="Q544" s="370"/>
      <c r="R544" s="370"/>
      <c r="S544" s="386"/>
    </row>
    <row r="545" spans="1:19" ht="12.75" customHeight="1">
      <c r="A545" s="376"/>
      <c r="B545" s="377"/>
      <c r="C545" s="377"/>
      <c r="D545" s="376"/>
      <c r="E545" s="380"/>
      <c r="F545" s="372"/>
      <c r="G545" s="375"/>
      <c r="H545" s="370"/>
      <c r="I545" s="394"/>
      <c r="J545" s="370"/>
      <c r="K545" s="52"/>
      <c r="L545" s="52"/>
      <c r="M545" s="52"/>
      <c r="N545" s="51"/>
      <c r="O545" s="47">
        <f t="shared" si="511"/>
        <v>0</v>
      </c>
      <c r="P545" s="370"/>
      <c r="Q545" s="370"/>
      <c r="R545" s="370"/>
      <c r="S545" s="386"/>
    </row>
    <row r="546" spans="1:19" ht="12.75" customHeight="1">
      <c r="A546" s="376"/>
      <c r="B546" s="377"/>
      <c r="C546" s="377"/>
      <c r="D546" s="376"/>
      <c r="E546" s="380"/>
      <c r="F546" s="372"/>
      <c r="G546" s="375"/>
      <c r="H546" s="370"/>
      <c r="I546" s="394"/>
      <c r="J546" s="370"/>
      <c r="K546" s="52"/>
      <c r="L546" s="52"/>
      <c r="M546" s="52"/>
      <c r="N546" s="51"/>
      <c r="O546" s="47">
        <f t="shared" si="511"/>
        <v>0</v>
      </c>
      <c r="P546" s="370"/>
      <c r="Q546" s="370"/>
      <c r="R546" s="370"/>
      <c r="S546" s="386"/>
    </row>
    <row r="547" spans="1:19" ht="12.75" customHeight="1">
      <c r="A547" s="376">
        <v>12</v>
      </c>
      <c r="B547" s="377" t="s">
        <v>624</v>
      </c>
      <c r="C547" s="377" t="s">
        <v>625</v>
      </c>
      <c r="D547" s="376" t="s">
        <v>623</v>
      </c>
      <c r="E547" s="372">
        <v>6.56</v>
      </c>
      <c r="F547" s="372">
        <f t="shared" ref="F547" si="613">H547+J547+R547</f>
        <v>3.7389559999999999</v>
      </c>
      <c r="G547" s="393">
        <v>0.4</v>
      </c>
      <c r="H547" s="370">
        <f t="shared" ref="H547" si="614">G547*$P$8/1000</f>
        <v>0.98711599999999999</v>
      </c>
      <c r="I547" s="393">
        <v>0.9</v>
      </c>
      <c r="J547" s="370">
        <f t="shared" ref="J547" si="615">I547*$P$9/1000</f>
        <v>2.7518400000000001</v>
      </c>
      <c r="K547" s="52"/>
      <c r="L547" s="52"/>
      <c r="M547" s="52"/>
      <c r="N547" s="51"/>
      <c r="O547" s="47">
        <f t="shared" si="511"/>
        <v>0</v>
      </c>
      <c r="P547" s="370">
        <f t="shared" ref="P547" si="616">E547*F547</f>
        <v>24.527551359999997</v>
      </c>
      <c r="Q547" s="370">
        <f t="shared" ref="Q547" si="617">SUM(O547:O550)</f>
        <v>0</v>
      </c>
      <c r="R547" s="370">
        <f t="shared" ref="R547" si="618">Q547*1.02*1.05*$R$14</f>
        <v>0</v>
      </c>
      <c r="S547" s="386"/>
    </row>
    <row r="548" spans="1:19" ht="12.75" customHeight="1">
      <c r="A548" s="376"/>
      <c r="B548" s="377"/>
      <c r="C548" s="377"/>
      <c r="D548" s="376"/>
      <c r="E548" s="372"/>
      <c r="F548" s="372"/>
      <c r="G548" s="393"/>
      <c r="H548" s="370"/>
      <c r="I548" s="393"/>
      <c r="J548" s="370"/>
      <c r="K548" s="52"/>
      <c r="L548" s="52"/>
      <c r="M548" s="52"/>
      <c r="N548" s="51"/>
      <c r="O548" s="47">
        <f t="shared" si="511"/>
        <v>0</v>
      </c>
      <c r="P548" s="370"/>
      <c r="Q548" s="370"/>
      <c r="R548" s="370"/>
      <c r="S548" s="386"/>
    </row>
    <row r="549" spans="1:19" ht="12.75" customHeight="1">
      <c r="A549" s="376"/>
      <c r="B549" s="377"/>
      <c r="C549" s="377"/>
      <c r="D549" s="376"/>
      <c r="E549" s="372"/>
      <c r="F549" s="372"/>
      <c r="G549" s="393"/>
      <c r="H549" s="370"/>
      <c r="I549" s="393"/>
      <c r="J549" s="370"/>
      <c r="K549" s="52"/>
      <c r="L549" s="52"/>
      <c r="M549" s="52"/>
      <c r="N549" s="51"/>
      <c r="O549" s="47">
        <f t="shared" si="511"/>
        <v>0</v>
      </c>
      <c r="P549" s="370"/>
      <c r="Q549" s="370"/>
      <c r="R549" s="370"/>
      <c r="S549" s="386"/>
    </row>
    <row r="550" spans="1:19" ht="12.75" customHeight="1">
      <c r="A550" s="376"/>
      <c r="B550" s="377"/>
      <c r="C550" s="377"/>
      <c r="D550" s="376"/>
      <c r="E550" s="372"/>
      <c r="F550" s="372"/>
      <c r="G550" s="393"/>
      <c r="H550" s="370"/>
      <c r="I550" s="393"/>
      <c r="J550" s="370"/>
      <c r="K550" s="52"/>
      <c r="L550" s="52"/>
      <c r="M550" s="52"/>
      <c r="N550" s="51"/>
      <c r="O550" s="47">
        <f t="shared" si="511"/>
        <v>0</v>
      </c>
      <c r="P550" s="370"/>
      <c r="Q550" s="370"/>
      <c r="R550" s="370"/>
      <c r="S550" s="386"/>
    </row>
    <row r="551" spans="1:19" ht="12.75" customHeight="1">
      <c r="A551" s="376"/>
      <c r="B551" s="377"/>
      <c r="C551" s="387" t="s">
        <v>949</v>
      </c>
      <c r="D551" s="390"/>
      <c r="E551" s="378"/>
      <c r="F551" s="372">
        <f t="shared" si="360"/>
        <v>0</v>
      </c>
      <c r="G551" s="375"/>
      <c r="H551" s="370">
        <f t="shared" si="361"/>
        <v>0</v>
      </c>
      <c r="I551" s="374"/>
      <c r="J551" s="370">
        <f t="shared" si="362"/>
        <v>0</v>
      </c>
      <c r="K551" s="52"/>
      <c r="L551" s="52"/>
      <c r="M551" s="52"/>
      <c r="N551" s="51"/>
      <c r="O551" s="47">
        <f t="shared" si="511"/>
        <v>0</v>
      </c>
      <c r="P551" s="370">
        <f t="shared" ref="P551" si="619">E551*F551</f>
        <v>0</v>
      </c>
      <c r="Q551" s="370">
        <f t="shared" ref="Q551" si="620">SUM(O551:O554)</f>
        <v>0</v>
      </c>
      <c r="R551" s="370">
        <f t="shared" ref="R551" si="621">Q551*1.02*1.05*$R$14</f>
        <v>0</v>
      </c>
    </row>
    <row r="552" spans="1:19" ht="12.75" customHeight="1">
      <c r="A552" s="376"/>
      <c r="B552" s="377"/>
      <c r="C552" s="388"/>
      <c r="D552" s="391"/>
      <c r="E552" s="378"/>
      <c r="F552" s="372"/>
      <c r="G552" s="375"/>
      <c r="H552" s="370"/>
      <c r="I552" s="374"/>
      <c r="J552" s="370"/>
      <c r="K552" s="52"/>
      <c r="L552" s="52"/>
      <c r="M552" s="52"/>
      <c r="N552" s="51"/>
      <c r="O552" s="47">
        <f t="shared" si="511"/>
        <v>0</v>
      </c>
      <c r="P552" s="370"/>
      <c r="Q552" s="370"/>
      <c r="R552" s="370"/>
    </row>
    <row r="553" spans="1:19" ht="12.75" customHeight="1">
      <c r="A553" s="376"/>
      <c r="B553" s="377"/>
      <c r="C553" s="388"/>
      <c r="D553" s="391"/>
      <c r="E553" s="378"/>
      <c r="F553" s="372"/>
      <c r="G553" s="375"/>
      <c r="H553" s="370"/>
      <c r="I553" s="374"/>
      <c r="J553" s="370"/>
      <c r="K553" s="52"/>
      <c r="L553" s="52"/>
      <c r="M553" s="52"/>
      <c r="N553" s="51"/>
      <c r="O553" s="47">
        <f t="shared" si="511"/>
        <v>0</v>
      </c>
      <c r="P553" s="370"/>
      <c r="Q553" s="370"/>
      <c r="R553" s="370"/>
    </row>
    <row r="554" spans="1:19" ht="12.75" customHeight="1">
      <c r="A554" s="376"/>
      <c r="B554" s="377"/>
      <c r="C554" s="389"/>
      <c r="D554" s="392"/>
      <c r="E554" s="378"/>
      <c r="F554" s="372"/>
      <c r="G554" s="375"/>
      <c r="H554" s="370"/>
      <c r="I554" s="374"/>
      <c r="J554" s="370"/>
      <c r="K554" s="52"/>
      <c r="L554" s="52"/>
      <c r="M554" s="52"/>
      <c r="N554" s="51"/>
      <c r="O554" s="47">
        <f t="shared" si="511"/>
        <v>0</v>
      </c>
      <c r="P554" s="370"/>
      <c r="Q554" s="370"/>
      <c r="R554" s="370"/>
    </row>
    <row r="555" spans="1:19" ht="12.75" customHeight="1">
      <c r="A555" s="376">
        <v>1</v>
      </c>
      <c r="B555" s="382" t="s">
        <v>950</v>
      </c>
      <c r="C555" s="383" t="s">
        <v>951</v>
      </c>
      <c r="D555" s="383" t="s">
        <v>952</v>
      </c>
      <c r="E555" s="385">
        <v>1450</v>
      </c>
      <c r="F555" s="372">
        <f t="shared" si="360"/>
        <v>1.1391363341760001</v>
      </c>
      <c r="G555" s="375">
        <v>1.7399999999999999E-2</v>
      </c>
      <c r="H555" s="370">
        <f t="shared" si="361"/>
        <v>4.2939545999999995E-2</v>
      </c>
      <c r="I555" s="381">
        <v>0.1106</v>
      </c>
      <c r="J555" s="370">
        <f t="shared" si="362"/>
        <v>0.33817056000000001</v>
      </c>
      <c r="K555" s="52" t="s">
        <v>953</v>
      </c>
      <c r="L555" s="52" t="s">
        <v>954</v>
      </c>
      <c r="M555" s="52">
        <v>1.4999999999999999E-2</v>
      </c>
      <c r="N555" s="51">
        <v>4</v>
      </c>
      <c r="O555" s="47">
        <f t="shared" si="511"/>
        <v>0.06</v>
      </c>
      <c r="P555" s="370">
        <f t="shared" ref="P555" si="622">E555*F555</f>
        <v>1651.7476845552003</v>
      </c>
      <c r="Q555" s="370">
        <f t="shared" ref="Q555" si="623">SUM(O555:O558)</f>
        <v>0.66948000000000008</v>
      </c>
      <c r="R555" s="370">
        <f t="shared" ref="R555" si="624">Q555*1.02*1.05*$R$14</f>
        <v>0.75802622817600007</v>
      </c>
    </row>
    <row r="556" spans="1:19" ht="12.75" customHeight="1">
      <c r="A556" s="376"/>
      <c r="B556" s="382"/>
      <c r="C556" s="383"/>
      <c r="D556" s="384"/>
      <c r="E556" s="385"/>
      <c r="F556" s="372"/>
      <c r="G556" s="375"/>
      <c r="H556" s="370"/>
      <c r="I556" s="381"/>
      <c r="J556" s="370"/>
      <c r="K556" s="52" t="s">
        <v>955</v>
      </c>
      <c r="L556" s="52" t="s">
        <v>954</v>
      </c>
      <c r="M556" s="52">
        <v>0.1512</v>
      </c>
      <c r="N556" s="51">
        <v>4</v>
      </c>
      <c r="O556" s="47">
        <f t="shared" ref="O556:O582" si="625">M556*N556</f>
        <v>0.6048</v>
      </c>
      <c r="P556" s="370"/>
      <c r="Q556" s="370"/>
      <c r="R556" s="370"/>
    </row>
    <row r="557" spans="1:19" ht="12.75" customHeight="1">
      <c r="A557" s="376"/>
      <c r="B557" s="382"/>
      <c r="C557" s="383"/>
      <c r="D557" s="384"/>
      <c r="E557" s="385"/>
      <c r="F557" s="372"/>
      <c r="G557" s="375"/>
      <c r="H557" s="370"/>
      <c r="I557" s="381"/>
      <c r="J557" s="370"/>
      <c r="K557" s="52" t="s">
        <v>728</v>
      </c>
      <c r="L557" s="52" t="s">
        <v>956</v>
      </c>
      <c r="M557" s="52">
        <v>0.03</v>
      </c>
      <c r="N557" s="51">
        <v>0.156</v>
      </c>
      <c r="O557" s="47">
        <f t="shared" si="625"/>
        <v>4.6800000000000001E-3</v>
      </c>
      <c r="P557" s="370"/>
      <c r="Q557" s="370"/>
      <c r="R557" s="370"/>
    </row>
    <row r="558" spans="1:19" ht="12.75" customHeight="1">
      <c r="A558" s="376"/>
      <c r="B558" s="382"/>
      <c r="C558" s="383"/>
      <c r="D558" s="384"/>
      <c r="E558" s="385"/>
      <c r="F558" s="372"/>
      <c r="G558" s="375"/>
      <c r="H558" s="370"/>
      <c r="I558" s="381"/>
      <c r="J558" s="370"/>
      <c r="K558" s="52"/>
      <c r="L558" s="52"/>
      <c r="M558" s="52"/>
      <c r="N558" s="51"/>
      <c r="O558" s="47">
        <f t="shared" si="625"/>
        <v>0</v>
      </c>
      <c r="P558" s="370"/>
      <c r="Q558" s="370"/>
      <c r="R558" s="370"/>
    </row>
    <row r="559" spans="1:19" ht="12.75" customHeight="1">
      <c r="A559" s="376">
        <v>2</v>
      </c>
      <c r="B559" s="377" t="s">
        <v>957</v>
      </c>
      <c r="C559" s="377" t="s">
        <v>958</v>
      </c>
      <c r="D559" s="376" t="s">
        <v>623</v>
      </c>
      <c r="E559" s="380">
        <v>5.9740000000000002</v>
      </c>
      <c r="F559" s="372">
        <f t="shared" si="360"/>
        <v>199.15451093999999</v>
      </c>
      <c r="G559" s="375"/>
      <c r="H559" s="370">
        <f t="shared" si="361"/>
        <v>0</v>
      </c>
      <c r="I559" s="375">
        <v>2.2000000000000002</v>
      </c>
      <c r="J559" s="370">
        <f t="shared" si="362"/>
        <v>6.7267200000000003</v>
      </c>
      <c r="K559" s="52" t="s">
        <v>959</v>
      </c>
      <c r="L559" s="52" t="s">
        <v>623</v>
      </c>
      <c r="M559" s="52">
        <v>1.03</v>
      </c>
      <c r="N559" s="30">
        <v>165</v>
      </c>
      <c r="O559" s="47">
        <f t="shared" si="625"/>
        <v>169.95000000000002</v>
      </c>
      <c r="P559" s="370">
        <f t="shared" ref="P559" si="626">E559*F559</f>
        <v>1189.74904835556</v>
      </c>
      <c r="Q559" s="370">
        <f t="shared" ref="Q559" si="627">SUM(O559:O562)</f>
        <v>169.95000000000002</v>
      </c>
      <c r="R559" s="370">
        <f t="shared" ref="R559" si="628">Q559*1.02*1.05*$R$14</f>
        <v>192.42779093999999</v>
      </c>
    </row>
    <row r="560" spans="1:19" ht="12.75" customHeight="1">
      <c r="A560" s="376"/>
      <c r="B560" s="377"/>
      <c r="C560" s="377"/>
      <c r="D560" s="376"/>
      <c r="E560" s="380"/>
      <c r="F560" s="372"/>
      <c r="G560" s="375"/>
      <c r="H560" s="370"/>
      <c r="I560" s="375"/>
      <c r="J560" s="370"/>
      <c r="K560" s="52"/>
      <c r="L560" s="52"/>
      <c r="M560" s="52"/>
      <c r="N560" s="51"/>
      <c r="O560" s="47">
        <f t="shared" si="625"/>
        <v>0</v>
      </c>
      <c r="P560" s="370"/>
      <c r="Q560" s="370"/>
      <c r="R560" s="370"/>
    </row>
    <row r="561" spans="1:21" ht="12.75" customHeight="1">
      <c r="A561" s="376"/>
      <c r="B561" s="377"/>
      <c r="C561" s="377"/>
      <c r="D561" s="376"/>
      <c r="E561" s="380"/>
      <c r="F561" s="372"/>
      <c r="G561" s="375"/>
      <c r="H561" s="370"/>
      <c r="I561" s="375"/>
      <c r="J561" s="370"/>
      <c r="K561" s="52"/>
      <c r="L561" s="52"/>
      <c r="M561" s="52"/>
      <c r="N561" s="51"/>
      <c r="O561" s="47">
        <f t="shared" si="625"/>
        <v>0</v>
      </c>
      <c r="P561" s="370"/>
      <c r="Q561" s="370"/>
      <c r="R561" s="370"/>
    </row>
    <row r="562" spans="1:21" ht="12.75" customHeight="1">
      <c r="A562" s="376"/>
      <c r="B562" s="377"/>
      <c r="C562" s="377"/>
      <c r="D562" s="376"/>
      <c r="E562" s="380"/>
      <c r="F562" s="372"/>
      <c r="G562" s="375"/>
      <c r="H562" s="370"/>
      <c r="I562" s="375"/>
      <c r="J562" s="370"/>
      <c r="K562" s="52"/>
      <c r="L562" s="52"/>
      <c r="M562" s="52"/>
      <c r="N562" s="51"/>
      <c r="O562" s="47">
        <f t="shared" si="625"/>
        <v>0</v>
      </c>
      <c r="P562" s="370"/>
      <c r="Q562" s="370"/>
      <c r="R562" s="370"/>
    </row>
    <row r="563" spans="1:21" ht="12.75" customHeight="1">
      <c r="A563" s="376">
        <v>3</v>
      </c>
      <c r="B563" s="377" t="s">
        <v>960</v>
      </c>
      <c r="C563" s="377" t="s">
        <v>961</v>
      </c>
      <c r="D563" s="376" t="s">
        <v>749</v>
      </c>
      <c r="E563" s="376">
        <v>1450</v>
      </c>
      <c r="F563" s="372">
        <f t="shared" si="360"/>
        <v>3.8409573313999998</v>
      </c>
      <c r="G563" s="373">
        <v>2.086E-2</v>
      </c>
      <c r="H563" s="370">
        <f t="shared" si="361"/>
        <v>5.1478099399999998E-2</v>
      </c>
      <c r="I563" s="374">
        <v>4.7399999999999998E-2</v>
      </c>
      <c r="J563" s="370">
        <f t="shared" si="362"/>
        <v>0.14493023999999999</v>
      </c>
      <c r="K563" s="52" t="s">
        <v>962</v>
      </c>
      <c r="L563" s="52" t="s">
        <v>623</v>
      </c>
      <c r="M563" s="52">
        <v>0.1216</v>
      </c>
      <c r="N563" s="51">
        <v>27</v>
      </c>
      <c r="O563" s="47">
        <f t="shared" si="625"/>
        <v>3.2831999999999999</v>
      </c>
      <c r="P563" s="370">
        <f t="shared" ref="P563" si="629">E563*F563</f>
        <v>5569.3881305300001</v>
      </c>
      <c r="Q563" s="370">
        <f t="shared" ref="Q563" si="630">SUM(O563:O566)</f>
        <v>3.2831999999999999</v>
      </c>
      <c r="R563" s="370">
        <f>Q563*1.05*$R$14</f>
        <v>3.6445489919999998</v>
      </c>
    </row>
    <row r="564" spans="1:21" ht="12.75" customHeight="1">
      <c r="A564" s="376"/>
      <c r="B564" s="377"/>
      <c r="C564" s="377"/>
      <c r="D564" s="376"/>
      <c r="E564" s="376"/>
      <c r="F564" s="372"/>
      <c r="G564" s="373"/>
      <c r="H564" s="370"/>
      <c r="I564" s="374"/>
      <c r="J564" s="370"/>
      <c r="K564" s="52"/>
      <c r="L564" s="52"/>
      <c r="M564" s="52"/>
      <c r="N564" s="51"/>
      <c r="O564" s="47">
        <f t="shared" si="625"/>
        <v>0</v>
      </c>
      <c r="P564" s="370"/>
      <c r="Q564" s="370"/>
      <c r="R564" s="370"/>
    </row>
    <row r="565" spans="1:21" ht="12.75" customHeight="1">
      <c r="A565" s="376"/>
      <c r="B565" s="377"/>
      <c r="C565" s="377"/>
      <c r="D565" s="376"/>
      <c r="E565" s="376"/>
      <c r="F565" s="372"/>
      <c r="G565" s="373"/>
      <c r="H565" s="370"/>
      <c r="I565" s="374"/>
      <c r="J565" s="370"/>
      <c r="K565" s="52"/>
      <c r="L565" s="52"/>
      <c r="M565" s="52"/>
      <c r="N565" s="51"/>
      <c r="O565" s="47">
        <f t="shared" si="625"/>
        <v>0</v>
      </c>
      <c r="P565" s="370"/>
      <c r="Q565" s="370"/>
      <c r="R565" s="370"/>
    </row>
    <row r="566" spans="1:21" ht="12.75" customHeight="1">
      <c r="A566" s="376"/>
      <c r="B566" s="377"/>
      <c r="C566" s="377"/>
      <c r="D566" s="376"/>
      <c r="E566" s="376"/>
      <c r="F566" s="372"/>
      <c r="G566" s="373"/>
      <c r="H566" s="370"/>
      <c r="I566" s="374"/>
      <c r="J566" s="370"/>
      <c r="K566" s="52"/>
      <c r="L566" s="52"/>
      <c r="M566" s="52"/>
      <c r="N566" s="51"/>
      <c r="O566" s="47">
        <f t="shared" si="625"/>
        <v>0</v>
      </c>
      <c r="P566" s="370"/>
      <c r="Q566" s="370"/>
      <c r="R566" s="370"/>
      <c r="U566" s="36">
        <f>SUM(U189:U565)</f>
        <v>5682</v>
      </c>
    </row>
    <row r="567" spans="1:21" ht="12.75" customHeight="1">
      <c r="A567" s="376"/>
      <c r="B567" s="377"/>
      <c r="C567" s="379" t="s">
        <v>963</v>
      </c>
      <c r="D567" s="376"/>
      <c r="E567" s="376"/>
      <c r="F567" s="372">
        <f t="shared" ref="F567:F579" si="631">H567+J567+R567</f>
        <v>0</v>
      </c>
      <c r="G567" s="373"/>
      <c r="H567" s="370">
        <f t="shared" ref="H567:H579" si="632">G567*$P$8/1000</f>
        <v>0</v>
      </c>
      <c r="I567" s="374"/>
      <c r="J567" s="370">
        <f t="shared" ref="J567:J579" si="633">I567*$P$9/1000</f>
        <v>0</v>
      </c>
      <c r="K567" s="52"/>
      <c r="L567" s="52"/>
      <c r="M567" s="52"/>
      <c r="N567" s="51"/>
      <c r="O567" s="47">
        <f t="shared" si="625"/>
        <v>0</v>
      </c>
      <c r="P567" s="370">
        <f t="shared" ref="P567" si="634">E567*F567</f>
        <v>0</v>
      </c>
      <c r="Q567" s="370">
        <f t="shared" ref="Q567" si="635">SUM(O567:O570)</f>
        <v>0</v>
      </c>
      <c r="R567" s="370">
        <f t="shared" ref="R567" si="636">Q567*1.02*1.05*$R$14</f>
        <v>0</v>
      </c>
    </row>
    <row r="568" spans="1:21" ht="12.75" customHeight="1">
      <c r="A568" s="376"/>
      <c r="B568" s="377"/>
      <c r="C568" s="379"/>
      <c r="D568" s="376"/>
      <c r="E568" s="376"/>
      <c r="F568" s="372"/>
      <c r="G568" s="373"/>
      <c r="H568" s="370"/>
      <c r="I568" s="374"/>
      <c r="J568" s="370"/>
      <c r="K568" s="52"/>
      <c r="L568" s="52"/>
      <c r="M568" s="52"/>
      <c r="N568" s="51"/>
      <c r="O568" s="47">
        <f t="shared" si="625"/>
        <v>0</v>
      </c>
      <c r="P568" s="370"/>
      <c r="Q568" s="370"/>
      <c r="R568" s="370"/>
    </row>
    <row r="569" spans="1:21" ht="12.75" customHeight="1">
      <c r="A569" s="376"/>
      <c r="B569" s="377"/>
      <c r="C569" s="379"/>
      <c r="D569" s="376"/>
      <c r="E569" s="376"/>
      <c r="F569" s="372"/>
      <c r="G569" s="373"/>
      <c r="H569" s="370"/>
      <c r="I569" s="374"/>
      <c r="J569" s="370"/>
      <c r="K569" s="52"/>
      <c r="L569" s="52"/>
      <c r="M569" s="52"/>
      <c r="N569" s="51"/>
      <c r="O569" s="47">
        <f t="shared" si="625"/>
        <v>0</v>
      </c>
      <c r="P569" s="370"/>
      <c r="Q569" s="370"/>
      <c r="R569" s="370"/>
    </row>
    <row r="570" spans="1:21" ht="12.75" customHeight="1">
      <c r="A570" s="376"/>
      <c r="B570" s="377"/>
      <c r="C570" s="379"/>
      <c r="D570" s="376"/>
      <c r="E570" s="376"/>
      <c r="F570" s="372"/>
      <c r="G570" s="373"/>
      <c r="H570" s="370"/>
      <c r="I570" s="374"/>
      <c r="J570" s="370"/>
      <c r="K570" s="52"/>
      <c r="L570" s="52"/>
      <c r="M570" s="52"/>
      <c r="N570" s="51"/>
      <c r="O570" s="47">
        <f t="shared" si="625"/>
        <v>0</v>
      </c>
      <c r="P570" s="370"/>
      <c r="Q570" s="370"/>
      <c r="R570" s="370"/>
    </row>
    <row r="571" spans="1:21" ht="12.75" customHeight="1">
      <c r="A571" s="376">
        <v>1</v>
      </c>
      <c r="B571" s="377" t="s">
        <v>866</v>
      </c>
      <c r="C571" s="377" t="s">
        <v>964</v>
      </c>
      <c r="D571" s="376" t="s">
        <v>749</v>
      </c>
      <c r="E571" s="378">
        <v>36</v>
      </c>
      <c r="F571" s="372">
        <f t="shared" si="631"/>
        <v>0.90615935797199998</v>
      </c>
      <c r="G571" s="375">
        <v>1.7399999999999999E-2</v>
      </c>
      <c r="H571" s="370">
        <f t="shared" si="632"/>
        <v>4.2939545999999995E-2</v>
      </c>
      <c r="I571" s="375">
        <v>0.12759999999999999</v>
      </c>
      <c r="J571" s="370">
        <f t="shared" si="633"/>
        <v>0.39014975999999996</v>
      </c>
      <c r="K571" s="70" t="s">
        <v>869</v>
      </c>
      <c r="L571" s="52" t="s">
        <v>729</v>
      </c>
      <c r="M571" s="52">
        <v>1.4999999999999999E-2</v>
      </c>
      <c r="N571" s="30">
        <v>4</v>
      </c>
      <c r="O571" s="47">
        <f t="shared" si="625"/>
        <v>0.06</v>
      </c>
      <c r="P571" s="370">
        <f t="shared" ref="P571" si="637">E571*F571</f>
        <v>32.621736886991997</v>
      </c>
      <c r="Q571" s="370">
        <f t="shared" ref="Q571" si="638">SUM(O571:O574)</f>
        <v>0.41781000000000001</v>
      </c>
      <c r="R571" s="370">
        <f t="shared" ref="R571" si="639">Q571*1.02*1.05*$R$14</f>
        <v>0.47307005197199997</v>
      </c>
    </row>
    <row r="572" spans="1:21" ht="12.75" customHeight="1">
      <c r="A572" s="376"/>
      <c r="B572" s="377"/>
      <c r="C572" s="377"/>
      <c r="D572" s="376"/>
      <c r="E572" s="378"/>
      <c r="F572" s="372"/>
      <c r="G572" s="375"/>
      <c r="H572" s="370"/>
      <c r="I572" s="375"/>
      <c r="J572" s="370"/>
      <c r="K572" s="71" t="s">
        <v>870</v>
      </c>
      <c r="L572" s="52" t="s">
        <v>729</v>
      </c>
      <c r="M572" s="52">
        <v>8.8200000000000001E-2</v>
      </c>
      <c r="N572" s="51">
        <v>4</v>
      </c>
      <c r="O572" s="47">
        <f t="shared" si="625"/>
        <v>0.3528</v>
      </c>
      <c r="P572" s="370"/>
      <c r="Q572" s="370"/>
      <c r="R572" s="370"/>
    </row>
    <row r="573" spans="1:21" ht="12.75" customHeight="1">
      <c r="A573" s="376"/>
      <c r="B573" s="377"/>
      <c r="C573" s="377"/>
      <c r="D573" s="376"/>
      <c r="E573" s="378"/>
      <c r="F573" s="372"/>
      <c r="G573" s="375"/>
      <c r="H573" s="370"/>
      <c r="I573" s="375"/>
      <c r="J573" s="370"/>
      <c r="K573" s="52" t="s">
        <v>728</v>
      </c>
      <c r="L573" s="52" t="s">
        <v>729</v>
      </c>
      <c r="M573" s="52">
        <v>0.03</v>
      </c>
      <c r="N573" s="51">
        <v>0.16700000000000001</v>
      </c>
      <c r="O573" s="47">
        <f t="shared" si="625"/>
        <v>5.0099999999999997E-3</v>
      </c>
      <c r="P573" s="370"/>
      <c r="Q573" s="370"/>
      <c r="R573" s="370"/>
    </row>
    <row r="574" spans="1:21" ht="12.75" customHeight="1">
      <c r="A574" s="376"/>
      <c r="B574" s="377"/>
      <c r="C574" s="377"/>
      <c r="D574" s="376"/>
      <c r="E574" s="378"/>
      <c r="F574" s="372"/>
      <c r="G574" s="375"/>
      <c r="H574" s="370"/>
      <c r="I574" s="375"/>
      <c r="J574" s="370"/>
      <c r="K574" s="52"/>
      <c r="L574" s="52"/>
      <c r="M574" s="52"/>
      <c r="N574" s="51"/>
      <c r="O574" s="47">
        <f t="shared" si="625"/>
        <v>0</v>
      </c>
      <c r="P574" s="370"/>
      <c r="Q574" s="370"/>
      <c r="R574" s="370"/>
    </row>
    <row r="575" spans="1:21" ht="12.75" customHeight="1">
      <c r="A575" s="376">
        <v>2</v>
      </c>
      <c r="B575" s="377" t="s">
        <v>965</v>
      </c>
      <c r="C575" s="377" t="s">
        <v>966</v>
      </c>
      <c r="D575" s="376" t="s">
        <v>749</v>
      </c>
      <c r="E575" s="378">
        <v>36</v>
      </c>
      <c r="F575" s="372">
        <f t="shared" si="631"/>
        <v>0.50035019426600003</v>
      </c>
      <c r="G575" s="375">
        <v>1.6899999999999998E-2</v>
      </c>
      <c r="H575" s="370">
        <f t="shared" si="632"/>
        <v>4.1705650999999996E-2</v>
      </c>
      <c r="I575" s="375">
        <v>5.62E-2</v>
      </c>
      <c r="J575" s="370">
        <f t="shared" si="633"/>
        <v>0.17183712000000001</v>
      </c>
      <c r="K575" s="52" t="s">
        <v>728</v>
      </c>
      <c r="L575" s="52" t="s">
        <v>729</v>
      </c>
      <c r="M575" s="52">
        <v>1.4999999999999999E-2</v>
      </c>
      <c r="N575" s="51">
        <v>0.16700000000000001</v>
      </c>
      <c r="O575" s="47">
        <f t="shared" si="625"/>
        <v>2.5049999999999998E-3</v>
      </c>
      <c r="P575" s="370">
        <f t="shared" ref="P575" si="640">E575*F575</f>
        <v>18.012606993576</v>
      </c>
      <c r="Q575" s="370">
        <f t="shared" ref="Q575" si="641">SUM(O575:O578)</f>
        <v>0.253305</v>
      </c>
      <c r="R575" s="370">
        <f t="shared" ref="R575" si="642">Q575*1.02*1.05*$R$14</f>
        <v>0.28680742326600001</v>
      </c>
    </row>
    <row r="576" spans="1:21" ht="12.75" customHeight="1">
      <c r="A576" s="376"/>
      <c r="B576" s="377"/>
      <c r="C576" s="377"/>
      <c r="D576" s="376"/>
      <c r="E576" s="378"/>
      <c r="F576" s="372"/>
      <c r="G576" s="375"/>
      <c r="H576" s="370"/>
      <c r="I576" s="375"/>
      <c r="J576" s="370"/>
      <c r="K576" s="71"/>
      <c r="L576" s="52"/>
      <c r="M576" s="52"/>
      <c r="N576" s="51"/>
      <c r="O576" s="47">
        <f t="shared" si="625"/>
        <v>0</v>
      </c>
      <c r="P576" s="370"/>
      <c r="Q576" s="370"/>
      <c r="R576" s="370"/>
    </row>
    <row r="577" spans="1:18" ht="12.75" customHeight="1">
      <c r="A577" s="376"/>
      <c r="B577" s="377"/>
      <c r="C577" s="377"/>
      <c r="D577" s="376"/>
      <c r="E577" s="378"/>
      <c r="F577" s="372"/>
      <c r="G577" s="375"/>
      <c r="H577" s="370"/>
      <c r="I577" s="375"/>
      <c r="J577" s="370"/>
      <c r="K577" s="71" t="s">
        <v>967</v>
      </c>
      <c r="L577" s="52" t="s">
        <v>729</v>
      </c>
      <c r="M577" s="52">
        <v>6.6000000000000003E-2</v>
      </c>
      <c r="N577" s="51">
        <v>3.8</v>
      </c>
      <c r="O577" s="47">
        <f t="shared" si="625"/>
        <v>0.25080000000000002</v>
      </c>
      <c r="P577" s="370"/>
      <c r="Q577" s="370"/>
      <c r="R577" s="370"/>
    </row>
    <row r="578" spans="1:18" ht="12.75" customHeight="1">
      <c r="A578" s="376"/>
      <c r="B578" s="377"/>
      <c r="C578" s="377"/>
      <c r="D578" s="376"/>
      <c r="E578" s="378"/>
      <c r="F578" s="372"/>
      <c r="G578" s="375"/>
      <c r="H578" s="370"/>
      <c r="I578" s="375"/>
      <c r="J578" s="370"/>
      <c r="K578" s="52"/>
      <c r="L578" s="52"/>
      <c r="M578" s="52"/>
      <c r="N578" s="51"/>
      <c r="O578" s="47">
        <f t="shared" si="625"/>
        <v>0</v>
      </c>
      <c r="P578" s="370"/>
      <c r="Q578" s="370"/>
      <c r="R578" s="370"/>
    </row>
    <row r="579" spans="1:18" ht="12.75" customHeight="1">
      <c r="A579" s="376">
        <v>3</v>
      </c>
      <c r="B579" s="377" t="s">
        <v>968</v>
      </c>
      <c r="C579" s="377" t="s">
        <v>969</v>
      </c>
      <c r="D579" s="376" t="s">
        <v>749</v>
      </c>
      <c r="E579" s="376">
        <v>36</v>
      </c>
      <c r="F579" s="372">
        <f t="shared" si="631"/>
        <v>2.4223310690000002</v>
      </c>
      <c r="G579" s="373">
        <v>8.2299999999999998E-2</v>
      </c>
      <c r="H579" s="370">
        <f t="shared" si="632"/>
        <v>0.20309911699999997</v>
      </c>
      <c r="I579" s="374"/>
      <c r="J579" s="370">
        <f t="shared" si="633"/>
        <v>0</v>
      </c>
      <c r="K579" s="52" t="s">
        <v>962</v>
      </c>
      <c r="L579" s="52" t="s">
        <v>623</v>
      </c>
      <c r="M579" s="52">
        <v>7.1400000000000005E-2</v>
      </c>
      <c r="N579" s="51">
        <v>28</v>
      </c>
      <c r="O579" s="47">
        <f t="shared" si="625"/>
        <v>1.9992000000000001</v>
      </c>
      <c r="P579" s="370">
        <f t="shared" ref="P579" si="643">E579*F579</f>
        <v>87.203918484000013</v>
      </c>
      <c r="Q579" s="370">
        <f t="shared" ref="Q579" si="644">SUM(O579:O582)</f>
        <v>1.9992000000000001</v>
      </c>
      <c r="R579" s="370">
        <f>Q579*1.05*$R$14</f>
        <v>2.2192319520000003</v>
      </c>
    </row>
    <row r="580" spans="1:18" ht="12.75" customHeight="1">
      <c r="A580" s="376"/>
      <c r="B580" s="377"/>
      <c r="C580" s="377"/>
      <c r="D580" s="376"/>
      <c r="E580" s="376"/>
      <c r="F580" s="372"/>
      <c r="G580" s="373"/>
      <c r="H580" s="370"/>
      <c r="I580" s="374"/>
      <c r="J580" s="370"/>
      <c r="K580" s="52"/>
      <c r="L580" s="52"/>
      <c r="M580" s="52"/>
      <c r="N580" s="51"/>
      <c r="O580" s="47">
        <f t="shared" si="625"/>
        <v>0</v>
      </c>
      <c r="P580" s="370"/>
      <c r="Q580" s="370"/>
      <c r="R580" s="370"/>
    </row>
    <row r="581" spans="1:18" ht="12.75" customHeight="1">
      <c r="A581" s="376"/>
      <c r="B581" s="377"/>
      <c r="C581" s="377"/>
      <c r="D581" s="376"/>
      <c r="E581" s="376"/>
      <c r="F581" s="372"/>
      <c r="G581" s="373"/>
      <c r="H581" s="370"/>
      <c r="I581" s="374"/>
      <c r="J581" s="370"/>
      <c r="K581" s="52"/>
      <c r="L581" s="52"/>
      <c r="M581" s="52"/>
      <c r="N581" s="51"/>
      <c r="O581" s="47">
        <f t="shared" si="625"/>
        <v>0</v>
      </c>
      <c r="P581" s="370"/>
      <c r="Q581" s="370"/>
      <c r="R581" s="370"/>
    </row>
    <row r="582" spans="1:18" ht="12.75" customHeight="1">
      <c r="A582" s="376"/>
      <c r="B582" s="377"/>
      <c r="C582" s="377"/>
      <c r="D582" s="376"/>
      <c r="E582" s="376"/>
      <c r="F582" s="372"/>
      <c r="G582" s="373"/>
      <c r="H582" s="370"/>
      <c r="I582" s="374"/>
      <c r="J582" s="370"/>
      <c r="K582" s="52"/>
      <c r="L582" s="52"/>
      <c r="M582" s="52"/>
      <c r="N582" s="51"/>
      <c r="O582" s="47">
        <f t="shared" si="625"/>
        <v>0</v>
      </c>
      <c r="P582" s="370"/>
      <c r="Q582" s="370"/>
      <c r="R582" s="370"/>
    </row>
    <row r="583" spans="1:18">
      <c r="C583" s="36" t="s">
        <v>970</v>
      </c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4">
        <f>SUM(P21:P582)</f>
        <v>62840.455374589335</v>
      </c>
      <c r="Q583" s="73"/>
      <c r="R583" s="75"/>
    </row>
    <row r="584" spans="1:18" ht="1.5" customHeight="1"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4"/>
      <c r="Q584" s="73"/>
      <c r="R584" s="75"/>
    </row>
    <row r="585" spans="1:18">
      <c r="C585" s="36" t="s">
        <v>971</v>
      </c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4">
        <f>U566</f>
        <v>5682</v>
      </c>
      <c r="Q585" s="73"/>
      <c r="R585" s="75"/>
    </row>
    <row r="586" spans="1:18" ht="2.25" customHeight="1"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4"/>
      <c r="Q586" s="73"/>
      <c r="R586" s="75"/>
    </row>
    <row r="587" spans="1:18">
      <c r="C587" s="36" t="s">
        <v>972</v>
      </c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4">
        <f>P583-P585</f>
        <v>57158.455374589335</v>
      </c>
      <c r="Q587" s="73"/>
      <c r="R587" s="75"/>
    </row>
    <row r="588" spans="1:18" ht="1.5" customHeight="1"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4"/>
      <c r="Q588" s="73"/>
      <c r="R588" s="75"/>
    </row>
    <row r="589" spans="1:18">
      <c r="C589" s="36" t="s">
        <v>973</v>
      </c>
      <c r="P589" s="74">
        <f>P587*13.3%</f>
        <v>7602.074564820382</v>
      </c>
      <c r="Q589" s="76"/>
      <c r="R589" s="76"/>
    </row>
    <row r="590" spans="1:18" ht="3" customHeight="1">
      <c r="P590" s="74"/>
      <c r="Q590" s="76"/>
      <c r="R590" s="76"/>
    </row>
    <row r="591" spans="1:18">
      <c r="C591" s="36" t="s">
        <v>970</v>
      </c>
      <c r="P591" s="74">
        <f>SUM(P587:P589)</f>
        <v>64760.529939409716</v>
      </c>
      <c r="Q591" s="76"/>
      <c r="R591" s="76"/>
    </row>
    <row r="592" spans="1:18" ht="2.25" customHeight="1">
      <c r="P592" s="74"/>
      <c r="Q592" s="76"/>
      <c r="R592" s="76"/>
    </row>
    <row r="593" spans="1:18">
      <c r="C593" s="36" t="s">
        <v>974</v>
      </c>
      <c r="P593" s="74">
        <f>P591*11%</f>
        <v>7123.6582933350692</v>
      </c>
    </row>
    <row r="594" spans="1:18" ht="3" customHeight="1">
      <c r="P594" s="74"/>
    </row>
    <row r="595" spans="1:18">
      <c r="C595" s="36" t="s">
        <v>970</v>
      </c>
      <c r="P595" s="74">
        <f>SUM(P591:P593)+P585</f>
        <v>77566.188232744782</v>
      </c>
    </row>
    <row r="596" spans="1:18">
      <c r="A596" s="77"/>
      <c r="B596" s="78"/>
      <c r="C596" s="78"/>
      <c r="D596" s="79"/>
      <c r="E596" s="79"/>
      <c r="F596" s="80"/>
      <c r="G596" s="81"/>
      <c r="H596" s="82"/>
      <c r="I596" s="81"/>
      <c r="J596" s="82"/>
      <c r="K596" s="83"/>
      <c r="L596" s="83"/>
      <c r="M596" s="83"/>
      <c r="N596" s="79"/>
      <c r="O596" s="84"/>
      <c r="P596" s="82"/>
      <c r="Q596" s="82"/>
      <c r="R596" s="82"/>
    </row>
    <row r="597" spans="1:18">
      <c r="A597" s="77"/>
      <c r="B597" s="78"/>
      <c r="C597" s="78"/>
      <c r="D597" s="79"/>
      <c r="E597" s="79"/>
      <c r="F597" s="80"/>
      <c r="G597" s="81"/>
      <c r="H597" s="82"/>
      <c r="I597" s="81"/>
      <c r="J597" s="82"/>
      <c r="K597" s="83"/>
      <c r="L597" s="83"/>
      <c r="M597" s="83"/>
      <c r="N597" s="79"/>
      <c r="O597" s="84"/>
      <c r="P597" s="82"/>
      <c r="Q597" s="82"/>
      <c r="R597" s="82"/>
    </row>
    <row r="598" spans="1:18">
      <c r="B598" s="85"/>
      <c r="C598" s="85"/>
      <c r="D598" s="85"/>
      <c r="E598" s="85"/>
      <c r="F598" s="85"/>
      <c r="G598" s="85"/>
      <c r="H598" s="371" t="s">
        <v>975</v>
      </c>
      <c r="I598" s="371"/>
      <c r="J598" s="371"/>
      <c r="K598" s="371"/>
      <c r="L598" s="371"/>
      <c r="M598" s="371"/>
      <c r="N598" s="371"/>
      <c r="O598" s="371"/>
      <c r="P598" s="371"/>
      <c r="Q598" s="371"/>
      <c r="R598" s="85"/>
    </row>
  </sheetData>
  <mergeCells count="1888">
    <mergeCell ref="C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A10:E10"/>
    <mergeCell ref="F10:G10"/>
    <mergeCell ref="K10:O10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F361:F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F369:F372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G361:G364"/>
    <mergeCell ref="H361:H364"/>
    <mergeCell ref="I361:I364"/>
    <mergeCell ref="J361:J364"/>
    <mergeCell ref="P361:P364"/>
    <mergeCell ref="Q361:Q364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G369:G372"/>
    <mergeCell ref="H369:H372"/>
    <mergeCell ref="I369:I372"/>
    <mergeCell ref="J369:J372"/>
    <mergeCell ref="P369:P372"/>
    <mergeCell ref="Q369:Q372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G377:G380"/>
    <mergeCell ref="H377:H380"/>
    <mergeCell ref="I377:I380"/>
    <mergeCell ref="J377:J380"/>
    <mergeCell ref="P377:P380"/>
    <mergeCell ref="Q377:Q380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G385:G388"/>
    <mergeCell ref="H385:H388"/>
    <mergeCell ref="I385:I388"/>
    <mergeCell ref="J385:J388"/>
    <mergeCell ref="P385:P388"/>
    <mergeCell ref="Q385:Q388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F401:F404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G393:G396"/>
    <mergeCell ref="H393:H396"/>
    <mergeCell ref="I393:I396"/>
    <mergeCell ref="J393:J396"/>
    <mergeCell ref="P393:P396"/>
    <mergeCell ref="Q393:Q396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F409:F412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G401:G404"/>
    <mergeCell ref="H401:H404"/>
    <mergeCell ref="I401:I404"/>
    <mergeCell ref="J401:J404"/>
    <mergeCell ref="P401:P404"/>
    <mergeCell ref="Q401:Q404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F417:F420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G409:G412"/>
    <mergeCell ref="H409:H412"/>
    <mergeCell ref="I409:I412"/>
    <mergeCell ref="J409:J412"/>
    <mergeCell ref="P409:P412"/>
    <mergeCell ref="Q409:Q412"/>
    <mergeCell ref="I421:I424"/>
    <mergeCell ref="J421:J424"/>
    <mergeCell ref="P421:P424"/>
    <mergeCell ref="Q421:Q424"/>
    <mergeCell ref="R421:R424"/>
    <mergeCell ref="S421:S424"/>
    <mergeCell ref="R417:R420"/>
    <mergeCell ref="S417:S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G417:G420"/>
    <mergeCell ref="H417:H420"/>
    <mergeCell ref="I417:I420"/>
    <mergeCell ref="J417:J420"/>
    <mergeCell ref="P417:P420"/>
    <mergeCell ref="Q417:Q420"/>
    <mergeCell ref="I429:I432"/>
    <mergeCell ref="J429:J432"/>
    <mergeCell ref="P429:P432"/>
    <mergeCell ref="Q429:Q432"/>
    <mergeCell ref="R429:R432"/>
    <mergeCell ref="S429:S432"/>
    <mergeCell ref="R425:R428"/>
    <mergeCell ref="S425:S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G425:G428"/>
    <mergeCell ref="H425:H428"/>
    <mergeCell ref="I425:I428"/>
    <mergeCell ref="J425:J428"/>
    <mergeCell ref="P425:P428"/>
    <mergeCell ref="Q425:Q428"/>
    <mergeCell ref="A425:A428"/>
    <mergeCell ref="B425:B428"/>
    <mergeCell ref="C425:C428"/>
    <mergeCell ref="D425:D428"/>
    <mergeCell ref="E425:E428"/>
    <mergeCell ref="F425:F428"/>
    <mergeCell ref="I437:I440"/>
    <mergeCell ref="J437:J440"/>
    <mergeCell ref="P437:P440"/>
    <mergeCell ref="Q437:Q440"/>
    <mergeCell ref="R437:R440"/>
    <mergeCell ref="S437:S440"/>
    <mergeCell ref="R433:R436"/>
    <mergeCell ref="S433:S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I445:I448"/>
    <mergeCell ref="J445:J448"/>
    <mergeCell ref="P445:P448"/>
    <mergeCell ref="Q445:Q448"/>
    <mergeCell ref="R445:R448"/>
    <mergeCell ref="S445:S448"/>
    <mergeCell ref="R441:R444"/>
    <mergeCell ref="S441:S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G441:G444"/>
    <mergeCell ref="H441:H444"/>
    <mergeCell ref="I441:I444"/>
    <mergeCell ref="J441:J444"/>
    <mergeCell ref="P441:P444"/>
    <mergeCell ref="Q441:Q444"/>
    <mergeCell ref="A441:A444"/>
    <mergeCell ref="B441:B444"/>
    <mergeCell ref="C441:C444"/>
    <mergeCell ref="D441:D444"/>
    <mergeCell ref="E441:E444"/>
    <mergeCell ref="F441:F444"/>
    <mergeCell ref="I454:I457"/>
    <mergeCell ref="J454:J457"/>
    <mergeCell ref="P454:P457"/>
    <mergeCell ref="Q454:Q457"/>
    <mergeCell ref="R454:R457"/>
    <mergeCell ref="S454:S457"/>
    <mergeCell ref="R449:R453"/>
    <mergeCell ref="S449:S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G449:G453"/>
    <mergeCell ref="H449:H453"/>
    <mergeCell ref="I449:I453"/>
    <mergeCell ref="J449:J453"/>
    <mergeCell ref="P449:P453"/>
    <mergeCell ref="Q449:Q453"/>
    <mergeCell ref="A449:A453"/>
    <mergeCell ref="B449:B453"/>
    <mergeCell ref="C449:C453"/>
    <mergeCell ref="D449:D453"/>
    <mergeCell ref="E449:E453"/>
    <mergeCell ref="F449:F453"/>
    <mergeCell ref="I462:I465"/>
    <mergeCell ref="J462:J465"/>
    <mergeCell ref="P462:P465"/>
    <mergeCell ref="Q462:Q465"/>
    <mergeCell ref="R462:R465"/>
    <mergeCell ref="S462:S465"/>
    <mergeCell ref="R458:R461"/>
    <mergeCell ref="S458:S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G458:G461"/>
    <mergeCell ref="H458:H461"/>
    <mergeCell ref="I458:I461"/>
    <mergeCell ref="J458:J461"/>
    <mergeCell ref="P458:P461"/>
    <mergeCell ref="Q458:Q461"/>
    <mergeCell ref="A458:A461"/>
    <mergeCell ref="B458:B461"/>
    <mergeCell ref="C458:C461"/>
    <mergeCell ref="D458:D461"/>
    <mergeCell ref="E458:E461"/>
    <mergeCell ref="F458:F461"/>
    <mergeCell ref="I470:I473"/>
    <mergeCell ref="J470:J473"/>
    <mergeCell ref="P470:P473"/>
    <mergeCell ref="Q470:Q473"/>
    <mergeCell ref="R470:R473"/>
    <mergeCell ref="S470:S473"/>
    <mergeCell ref="R466:R469"/>
    <mergeCell ref="S466:S469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I478:I481"/>
    <mergeCell ref="J478:J481"/>
    <mergeCell ref="P478:P481"/>
    <mergeCell ref="Q478:Q481"/>
    <mergeCell ref="R478:R481"/>
    <mergeCell ref="S478:S481"/>
    <mergeCell ref="R474:R477"/>
    <mergeCell ref="S474:S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G474:G477"/>
    <mergeCell ref="H474:H477"/>
    <mergeCell ref="I474:I477"/>
    <mergeCell ref="J474:J477"/>
    <mergeCell ref="P474:P477"/>
    <mergeCell ref="Q474:Q477"/>
    <mergeCell ref="A474:A477"/>
    <mergeCell ref="B474:B477"/>
    <mergeCell ref="C474:C477"/>
    <mergeCell ref="D474:D477"/>
    <mergeCell ref="E474:E477"/>
    <mergeCell ref="F474:F477"/>
    <mergeCell ref="J486:J489"/>
    <mergeCell ref="P486:P489"/>
    <mergeCell ref="Q486:Q489"/>
    <mergeCell ref="R486:R489"/>
    <mergeCell ref="A490:A493"/>
    <mergeCell ref="B490:B493"/>
    <mergeCell ref="C490:C493"/>
    <mergeCell ref="D490:D493"/>
    <mergeCell ref="E490:E493"/>
    <mergeCell ref="F490:F493"/>
    <mergeCell ref="R482:R485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I486:I489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J494:J497"/>
    <mergeCell ref="P494:P497"/>
    <mergeCell ref="Q494:Q497"/>
    <mergeCell ref="R494:R497"/>
    <mergeCell ref="A498:A501"/>
    <mergeCell ref="B498:B501"/>
    <mergeCell ref="C498:C501"/>
    <mergeCell ref="D498:D501"/>
    <mergeCell ref="E498:E501"/>
    <mergeCell ref="F498:F501"/>
    <mergeCell ref="R490:R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G490:G493"/>
    <mergeCell ref="H490:H493"/>
    <mergeCell ref="I490:I493"/>
    <mergeCell ref="J490:J493"/>
    <mergeCell ref="P490:P493"/>
    <mergeCell ref="Q490:Q493"/>
    <mergeCell ref="I502:I505"/>
    <mergeCell ref="J502:J505"/>
    <mergeCell ref="P502:P505"/>
    <mergeCell ref="Q502:Q505"/>
    <mergeCell ref="R502:R505"/>
    <mergeCell ref="S502:S505"/>
    <mergeCell ref="R498:R501"/>
    <mergeCell ref="S498:S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G498:G501"/>
    <mergeCell ref="H498:H501"/>
    <mergeCell ref="I498:I501"/>
    <mergeCell ref="J498:J501"/>
    <mergeCell ref="P498:P501"/>
    <mergeCell ref="Q498:Q501"/>
    <mergeCell ref="I510:I513"/>
    <mergeCell ref="J510:J513"/>
    <mergeCell ref="P510:P513"/>
    <mergeCell ref="Q510:Q513"/>
    <mergeCell ref="R510:R513"/>
    <mergeCell ref="S510:S513"/>
    <mergeCell ref="R506:R509"/>
    <mergeCell ref="S506:S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G506:G509"/>
    <mergeCell ref="H506:H509"/>
    <mergeCell ref="I506:I509"/>
    <mergeCell ref="J506:J509"/>
    <mergeCell ref="P506:P509"/>
    <mergeCell ref="Q506:Q509"/>
    <mergeCell ref="A506:A509"/>
    <mergeCell ref="B506:B509"/>
    <mergeCell ref="C506:C509"/>
    <mergeCell ref="D506:D509"/>
    <mergeCell ref="E506:E509"/>
    <mergeCell ref="F506:F509"/>
    <mergeCell ref="I518:I521"/>
    <mergeCell ref="J518:J521"/>
    <mergeCell ref="P518:P521"/>
    <mergeCell ref="Q518:Q521"/>
    <mergeCell ref="R518:R521"/>
    <mergeCell ref="S518:S521"/>
    <mergeCell ref="R514:R517"/>
    <mergeCell ref="S514:S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G514:G517"/>
    <mergeCell ref="H514:H517"/>
    <mergeCell ref="I514:I517"/>
    <mergeCell ref="J514:J517"/>
    <mergeCell ref="P514:P517"/>
    <mergeCell ref="Q514:Q517"/>
    <mergeCell ref="A514:A517"/>
    <mergeCell ref="B514:B517"/>
    <mergeCell ref="C514:C517"/>
    <mergeCell ref="D514:D517"/>
    <mergeCell ref="E514:E517"/>
    <mergeCell ref="F514:F517"/>
    <mergeCell ref="I527:I530"/>
    <mergeCell ref="J527:J530"/>
    <mergeCell ref="P527:P530"/>
    <mergeCell ref="Q527:Q530"/>
    <mergeCell ref="R527:R530"/>
    <mergeCell ref="S527:S530"/>
    <mergeCell ref="R522:R526"/>
    <mergeCell ref="S522:S526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G522:G526"/>
    <mergeCell ref="H522:H526"/>
    <mergeCell ref="I522:I526"/>
    <mergeCell ref="J522:J526"/>
    <mergeCell ref="P522:P526"/>
    <mergeCell ref="Q522:Q526"/>
    <mergeCell ref="A522:A526"/>
    <mergeCell ref="B522:B526"/>
    <mergeCell ref="C522:C526"/>
    <mergeCell ref="D522:D526"/>
    <mergeCell ref="E522:E526"/>
    <mergeCell ref="F522:F526"/>
    <mergeCell ref="I535:I538"/>
    <mergeCell ref="J535:J538"/>
    <mergeCell ref="P535:P538"/>
    <mergeCell ref="Q535:Q538"/>
    <mergeCell ref="R535:R538"/>
    <mergeCell ref="S535:S538"/>
    <mergeCell ref="R531:R534"/>
    <mergeCell ref="S531:S534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G531:G534"/>
    <mergeCell ref="H531:H534"/>
    <mergeCell ref="I531:I534"/>
    <mergeCell ref="J531:J534"/>
    <mergeCell ref="P531:P534"/>
    <mergeCell ref="Q531:Q534"/>
    <mergeCell ref="A531:A534"/>
    <mergeCell ref="B531:B534"/>
    <mergeCell ref="C531:C534"/>
    <mergeCell ref="D531:D534"/>
    <mergeCell ref="E531:E534"/>
    <mergeCell ref="F531:F534"/>
    <mergeCell ref="I543:I546"/>
    <mergeCell ref="J543:J546"/>
    <mergeCell ref="P543:P546"/>
    <mergeCell ref="Q543:Q546"/>
    <mergeCell ref="R543:R546"/>
    <mergeCell ref="S543:S546"/>
    <mergeCell ref="R539:R542"/>
    <mergeCell ref="S539:S542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G539:G542"/>
    <mergeCell ref="H539:H542"/>
    <mergeCell ref="I539:I542"/>
    <mergeCell ref="J539:J542"/>
    <mergeCell ref="P539:P542"/>
    <mergeCell ref="Q539:Q542"/>
    <mergeCell ref="A539:A542"/>
    <mergeCell ref="B539:B542"/>
    <mergeCell ref="C539:C542"/>
    <mergeCell ref="D539:D542"/>
    <mergeCell ref="E539:E542"/>
    <mergeCell ref="F539:F542"/>
    <mergeCell ref="R547:R550"/>
    <mergeCell ref="S547:S550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G547:G550"/>
    <mergeCell ref="H547:H550"/>
    <mergeCell ref="I547:I550"/>
    <mergeCell ref="J547:J550"/>
    <mergeCell ref="P547:P550"/>
    <mergeCell ref="Q547:Q550"/>
    <mergeCell ref="A547:A550"/>
    <mergeCell ref="B547:B550"/>
    <mergeCell ref="C547:C550"/>
    <mergeCell ref="D547:D550"/>
    <mergeCell ref="E547:E550"/>
    <mergeCell ref="F547:F550"/>
    <mergeCell ref="Q555:Q558"/>
    <mergeCell ref="R555:R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F555:F558"/>
    <mergeCell ref="G555:G558"/>
    <mergeCell ref="H555:H558"/>
    <mergeCell ref="I555:I558"/>
    <mergeCell ref="J555:J558"/>
    <mergeCell ref="P555:P558"/>
    <mergeCell ref="I551:I554"/>
    <mergeCell ref="J551:J554"/>
    <mergeCell ref="P551:P554"/>
    <mergeCell ref="Q551:Q554"/>
    <mergeCell ref="R551:R554"/>
    <mergeCell ref="A555:A558"/>
    <mergeCell ref="B555:B558"/>
    <mergeCell ref="C555:C558"/>
    <mergeCell ref="D555:D558"/>
    <mergeCell ref="E555:E558"/>
    <mergeCell ref="Q563:Q566"/>
    <mergeCell ref="R563:R566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F563:F566"/>
    <mergeCell ref="G563:G566"/>
    <mergeCell ref="H563:H566"/>
    <mergeCell ref="I563:I566"/>
    <mergeCell ref="J563:J566"/>
    <mergeCell ref="P563:P566"/>
    <mergeCell ref="I559:I562"/>
    <mergeCell ref="J559:J562"/>
    <mergeCell ref="P559:P562"/>
    <mergeCell ref="Q559:Q562"/>
    <mergeCell ref="R559:R562"/>
    <mergeCell ref="A563:A566"/>
    <mergeCell ref="B563:B566"/>
    <mergeCell ref="C563:C566"/>
    <mergeCell ref="D563:D566"/>
    <mergeCell ref="E563:E566"/>
    <mergeCell ref="Q571:Q574"/>
    <mergeCell ref="R571:R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F571:F574"/>
    <mergeCell ref="G571:G574"/>
    <mergeCell ref="H571:H574"/>
    <mergeCell ref="I571:I574"/>
    <mergeCell ref="J571:J574"/>
    <mergeCell ref="P571:P574"/>
    <mergeCell ref="I567:I570"/>
    <mergeCell ref="J567:J570"/>
    <mergeCell ref="P567:P570"/>
    <mergeCell ref="Q567:Q570"/>
    <mergeCell ref="R567:R570"/>
    <mergeCell ref="A571:A574"/>
    <mergeCell ref="B571:B574"/>
    <mergeCell ref="C571:C574"/>
    <mergeCell ref="D571:D574"/>
    <mergeCell ref="E571:E574"/>
    <mergeCell ref="Q579:Q582"/>
    <mergeCell ref="R579:R582"/>
    <mergeCell ref="H598:Q598"/>
    <mergeCell ref="F579:F582"/>
    <mergeCell ref="G579:G582"/>
    <mergeCell ref="H579:H582"/>
    <mergeCell ref="I579:I582"/>
    <mergeCell ref="J579:J582"/>
    <mergeCell ref="P579:P582"/>
    <mergeCell ref="I575:I578"/>
    <mergeCell ref="J575:J578"/>
    <mergeCell ref="P575:P578"/>
    <mergeCell ref="Q575:Q578"/>
    <mergeCell ref="R575:R578"/>
    <mergeCell ref="A579:A582"/>
    <mergeCell ref="B579:B582"/>
    <mergeCell ref="C579:C582"/>
    <mergeCell ref="D579:D582"/>
    <mergeCell ref="E579:E582"/>
  </mergeCells>
  <conditionalFormatting sqref="K438">
    <cfRule type="duplicateValues" dxfId="21" priority="19" stopIfTrue="1"/>
  </conditionalFormatting>
  <conditionalFormatting sqref="K511">
    <cfRule type="duplicateValues" dxfId="20" priority="10" stopIfTrue="1"/>
  </conditionalFormatting>
  <conditionalFormatting sqref="K79:L79">
    <cfRule type="duplicateValues" dxfId="19" priority="20" stopIfTrue="1"/>
  </conditionalFormatting>
  <conditionalFormatting sqref="K143:L143">
    <cfRule type="duplicateValues" dxfId="18" priority="21" stopIfTrue="1"/>
  </conditionalFormatting>
  <conditionalFormatting sqref="K423:L423">
    <cfRule type="duplicateValues" dxfId="17" priority="15" stopIfTrue="1"/>
  </conditionalFormatting>
  <conditionalFormatting sqref="K427:L427">
    <cfRule type="duplicateValues" dxfId="16" priority="16" stopIfTrue="1"/>
  </conditionalFormatting>
  <conditionalFormatting sqref="K435:L435">
    <cfRule type="duplicateValues" dxfId="15" priority="14" stopIfTrue="1"/>
  </conditionalFormatting>
  <conditionalFormatting sqref="K443:L443">
    <cfRule type="duplicateValues" dxfId="14" priority="18" stopIfTrue="1"/>
  </conditionalFormatting>
  <conditionalFormatting sqref="K447:L447">
    <cfRule type="duplicateValues" dxfId="13" priority="17" stopIfTrue="1"/>
  </conditionalFormatting>
  <conditionalFormatting sqref="K468:L468">
    <cfRule type="duplicateValues" dxfId="12" priority="13" stopIfTrue="1"/>
  </conditionalFormatting>
  <conditionalFormatting sqref="K488:L488">
    <cfRule type="duplicateValues" dxfId="11" priority="12" stopIfTrue="1"/>
  </conditionalFormatting>
  <conditionalFormatting sqref="K504:L504">
    <cfRule type="duplicateValues" dxfId="10" priority="11" stopIfTrue="1"/>
  </conditionalFormatting>
  <conditionalFormatting sqref="K516:L516">
    <cfRule type="duplicateValues" dxfId="9" priority="9" stopIfTrue="1"/>
  </conditionalFormatting>
  <conditionalFormatting sqref="K520:L520">
    <cfRule type="duplicateValues" dxfId="8" priority="8" stopIfTrue="1"/>
  </conditionalFormatting>
  <conditionalFormatting sqref="K545:L545">
    <cfRule type="duplicateValues" dxfId="7" priority="7" stopIfTrue="1"/>
  </conditionalFormatting>
  <conditionalFormatting sqref="K223">
    <cfRule type="duplicateValues" dxfId="6" priority="5" stopIfTrue="1"/>
  </conditionalFormatting>
  <conditionalFormatting sqref="K219:L219">
    <cfRule type="duplicateValues" dxfId="5" priority="6" stopIfTrue="1"/>
  </conditionalFormatting>
  <conditionalFormatting sqref="K235:L235">
    <cfRule type="duplicateValues" dxfId="4" priority="4" stopIfTrue="1"/>
  </conditionalFormatting>
  <conditionalFormatting sqref="K239:L239">
    <cfRule type="duplicateValues" dxfId="3" priority="3" stopIfTrue="1"/>
  </conditionalFormatting>
  <conditionalFormatting sqref="K265:L265">
    <cfRule type="duplicateValues" dxfId="2" priority="2" stopIfTrue="1"/>
  </conditionalFormatting>
  <conditionalFormatting sqref="K279:L279">
    <cfRule type="duplicateValues" dxfId="1" priority="1" stopIfTrue="1"/>
  </conditionalFormatting>
  <pageMargins left="0" right="0" top="0.196850393700787" bottom="0.196850393700787" header="0.511811023622047" footer="0.511811023622047"/>
  <pageSetup paperSize="9" scale="83" orientation="landscape" r:id="rId1"/>
  <headerFooter alignWithMargins="0">
    <oddFooter>Page &amp;P</oddFooter>
  </headerFooter>
  <rowBreaks count="12" manualBreakCount="12">
    <brk id="40" max="17" man="1"/>
    <brk id="88" max="17" man="1"/>
    <brk id="136" max="17" man="1"/>
    <brk id="188" max="17" man="1"/>
    <brk id="232" max="17" man="1"/>
    <brk id="280" max="17" man="1"/>
    <brk id="332" max="17" man="1"/>
    <brk id="380" max="17" man="1"/>
    <brk id="432" max="17" man="1"/>
    <brk id="481" max="17" man="1"/>
    <brk id="530" max="17" man="1"/>
    <brk id="578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3"/>
  <sheetViews>
    <sheetView topLeftCell="A138" workbookViewId="0">
      <selection activeCell="P275" sqref="P275"/>
    </sheetView>
  </sheetViews>
  <sheetFormatPr defaultColWidth="11.5546875" defaultRowHeight="14.4"/>
  <sheetData>
    <row r="1" spans="1:1" ht="23.4">
      <c r="A1" s="8" t="s">
        <v>204</v>
      </c>
    </row>
    <row r="2" spans="1:1" ht="18">
      <c r="A2" s="9" t="s">
        <v>205</v>
      </c>
    </row>
    <row r="4" spans="1:1" ht="21">
      <c r="A4" s="10" t="s">
        <v>206</v>
      </c>
    </row>
    <row r="5" spans="1:1" ht="18">
      <c r="A5" s="11" t="s">
        <v>207</v>
      </c>
    </row>
    <row r="6" spans="1:1" ht="18">
      <c r="A6" s="12" t="s">
        <v>208</v>
      </c>
    </row>
    <row r="8" spans="1:1" ht="21">
      <c r="A8" s="13" t="s">
        <v>209</v>
      </c>
    </row>
    <row r="9" spans="1:1">
      <c r="A9" s="14" t="s">
        <v>210</v>
      </c>
    </row>
    <row r="10" spans="1:1">
      <c r="A10" t="s">
        <v>211</v>
      </c>
    </row>
    <row r="11" spans="1:1">
      <c r="A11" t="s">
        <v>212</v>
      </c>
    </row>
    <row r="12" spans="1:1">
      <c r="A12" s="14" t="s">
        <v>213</v>
      </c>
    </row>
    <row r="13" spans="1:1">
      <c r="A13" t="s">
        <v>214</v>
      </c>
    </row>
    <row r="14" spans="1:1">
      <c r="A14" t="s">
        <v>215</v>
      </c>
    </row>
    <row r="15" spans="1:1">
      <c r="A15" t="s">
        <v>216</v>
      </c>
    </row>
    <row r="16" spans="1:1">
      <c r="A16" t="s">
        <v>217</v>
      </c>
    </row>
    <row r="17" spans="1:3">
      <c r="A17" t="s">
        <v>218</v>
      </c>
    </row>
    <row r="18" spans="1:3">
      <c r="A18" t="s">
        <v>219</v>
      </c>
    </row>
    <row r="20" spans="1:3" ht="21">
      <c r="A20" s="13" t="s">
        <v>220</v>
      </c>
    </row>
    <row r="22" spans="1:3">
      <c r="A22" s="15" t="s">
        <v>221</v>
      </c>
      <c r="B22" s="15" t="s">
        <v>222</v>
      </c>
      <c r="C22" s="15" t="s">
        <v>223</v>
      </c>
    </row>
    <row r="23" spans="1:3">
      <c r="A23" t="s">
        <v>224</v>
      </c>
      <c r="B23" s="16">
        <v>2403.7399999999998</v>
      </c>
      <c r="C23" t="s">
        <v>225</v>
      </c>
    </row>
    <row r="24" spans="1:3">
      <c r="A24" t="s">
        <v>226</v>
      </c>
      <c r="B24" s="16">
        <v>3160.15</v>
      </c>
      <c r="C24" t="s">
        <v>227</v>
      </c>
    </row>
    <row r="25" spans="1:3">
      <c r="A25" t="s">
        <v>228</v>
      </c>
      <c r="B25" s="18">
        <v>1.0571999999999999</v>
      </c>
      <c r="C25" t="s">
        <v>229</v>
      </c>
    </row>
    <row r="26" spans="1:3">
      <c r="A26" t="s">
        <v>230</v>
      </c>
      <c r="B26" s="16">
        <v>1.1322612000000001</v>
      </c>
      <c r="C26" s="19" t="s">
        <v>231</v>
      </c>
    </row>
    <row r="27" spans="1:3">
      <c r="A27">
        <v>1.02</v>
      </c>
      <c r="B27" s="16">
        <v>1.02</v>
      </c>
      <c r="C27" t="s">
        <v>232</v>
      </c>
    </row>
    <row r="28" spans="1:3">
      <c r="A28">
        <v>1.05</v>
      </c>
      <c r="B28" s="16">
        <v>1.05</v>
      </c>
      <c r="C28" t="s">
        <v>233</v>
      </c>
    </row>
    <row r="29" spans="1:3">
      <c r="A29" s="20">
        <v>0.13300000000000001</v>
      </c>
      <c r="B29" s="16">
        <v>0.13300000000000001</v>
      </c>
      <c r="C29" t="s">
        <v>234</v>
      </c>
    </row>
    <row r="30" spans="1:3">
      <c r="A30" s="21">
        <v>0.11</v>
      </c>
      <c r="B30" s="16">
        <v>0.11</v>
      </c>
      <c r="C30" t="s">
        <v>235</v>
      </c>
    </row>
    <row r="31" spans="1:3">
      <c r="A31" s="21">
        <v>0.2</v>
      </c>
      <c r="B31" s="16">
        <v>0.2</v>
      </c>
      <c r="C31" t="s">
        <v>236</v>
      </c>
    </row>
    <row r="33" spans="1:1">
      <c r="A33" s="15" t="s">
        <v>237</v>
      </c>
    </row>
    <row r="34" spans="1:1">
      <c r="A34" t="s">
        <v>238</v>
      </c>
    </row>
    <row r="35" spans="1:1">
      <c r="A35" t="s">
        <v>239</v>
      </c>
    </row>
    <row r="36" spans="1:1">
      <c r="A36" t="s">
        <v>240</v>
      </c>
    </row>
    <row r="37" spans="1:1">
      <c r="A37" t="s">
        <v>241</v>
      </c>
    </row>
    <row r="38" spans="1:1">
      <c r="A38" t="s">
        <v>242</v>
      </c>
    </row>
    <row r="39" spans="1:1">
      <c r="A39" t="s">
        <v>243</v>
      </c>
    </row>
    <row r="40" spans="1:1">
      <c r="A40" t="s">
        <v>244</v>
      </c>
    </row>
    <row r="41" spans="1:1">
      <c r="A41" t="s">
        <v>245</v>
      </c>
    </row>
    <row r="42" spans="1:1">
      <c r="A42" t="s">
        <v>246</v>
      </c>
    </row>
    <row r="43" spans="1:1">
      <c r="A43" t="s">
        <v>247</v>
      </c>
    </row>
    <row r="44" spans="1:1">
      <c r="A44" t="s">
        <v>248</v>
      </c>
    </row>
    <row r="46" spans="1:1" ht="21">
      <c r="A46" s="13" t="s">
        <v>249</v>
      </c>
    </row>
    <row r="47" spans="1:1">
      <c r="A47" s="14" t="s">
        <v>250</v>
      </c>
    </row>
    <row r="48" spans="1:1">
      <c r="A48" t="s">
        <v>251</v>
      </c>
    </row>
    <row r="49" spans="1:1">
      <c r="A49" t="s">
        <v>252</v>
      </c>
    </row>
    <row r="50" spans="1:1">
      <c r="A50" t="s">
        <v>253</v>
      </c>
    </row>
    <row r="51" spans="1:1">
      <c r="A51" t="s">
        <v>254</v>
      </c>
    </row>
    <row r="52" spans="1:1">
      <c r="A52" t="s">
        <v>255</v>
      </c>
    </row>
    <row r="53" spans="1:1">
      <c r="A53" t="s">
        <v>256</v>
      </c>
    </row>
    <row r="55" spans="1:1">
      <c r="A55" s="14" t="s">
        <v>257</v>
      </c>
    </row>
    <row r="56" spans="1:1">
      <c r="A56" t="s">
        <v>258</v>
      </c>
    </row>
    <row r="57" spans="1:1">
      <c r="A57" t="s">
        <v>259</v>
      </c>
    </row>
    <row r="58" spans="1:1">
      <c r="A58" t="s">
        <v>260</v>
      </c>
    </row>
    <row r="59" spans="1:1">
      <c r="A59" t="s">
        <v>261</v>
      </c>
    </row>
    <row r="60" spans="1:1">
      <c r="A60" t="s">
        <v>262</v>
      </c>
    </row>
    <row r="61" spans="1:1">
      <c r="A61" s="23" t="s">
        <v>263</v>
      </c>
    </row>
    <row r="63" spans="1:1" ht="21">
      <c r="A63" s="13" t="s">
        <v>264</v>
      </c>
    </row>
    <row r="64" spans="1:1">
      <c r="A64" s="14" t="s">
        <v>265</v>
      </c>
    </row>
    <row r="65" spans="1:1">
      <c r="A65" t="s">
        <v>266</v>
      </c>
    </row>
    <row r="66" spans="1:1">
      <c r="A66" t="s">
        <v>267</v>
      </c>
    </row>
    <row r="67" spans="1:1">
      <c r="A67" t="s">
        <v>268</v>
      </c>
    </row>
    <row r="68" spans="1:1">
      <c r="A68" t="s">
        <v>269</v>
      </c>
    </row>
    <row r="69" spans="1:1">
      <c r="A69" t="s">
        <v>270</v>
      </c>
    </row>
    <row r="70" spans="1:1">
      <c r="A70" s="23" t="s">
        <v>271</v>
      </c>
    </row>
    <row r="71" spans="1:1">
      <c r="A71" t="s">
        <v>272</v>
      </c>
    </row>
    <row r="72" spans="1:1">
      <c r="A72" t="s">
        <v>273</v>
      </c>
    </row>
    <row r="73" spans="1:1">
      <c r="A73" t="s">
        <v>274</v>
      </c>
    </row>
    <row r="74" spans="1:1">
      <c r="A74" t="s">
        <v>275</v>
      </c>
    </row>
    <row r="75" spans="1:1">
      <c r="A75" t="s">
        <v>276</v>
      </c>
    </row>
    <row r="76" spans="1:1">
      <c r="A76" t="s">
        <v>277</v>
      </c>
    </row>
    <row r="77" spans="1:1">
      <c r="A77" t="s">
        <v>278</v>
      </c>
    </row>
    <row r="78" spans="1:1">
      <c r="A78" s="14" t="s">
        <v>279</v>
      </c>
    </row>
    <row r="80" spans="1:1" ht="21">
      <c r="A80" s="13" t="s">
        <v>280</v>
      </c>
    </row>
    <row r="81" spans="1:3">
      <c r="A81" s="23" t="s">
        <v>281</v>
      </c>
    </row>
    <row r="82" spans="1:3">
      <c r="A82" s="15" t="s">
        <v>282</v>
      </c>
      <c r="B82" s="15" t="s">
        <v>283</v>
      </c>
    </row>
    <row r="83" spans="1:3">
      <c r="A83" t="s">
        <v>284</v>
      </c>
      <c r="B83" s="20">
        <v>0.02</v>
      </c>
    </row>
    <row r="84" spans="1:3">
      <c r="A84" t="s">
        <v>285</v>
      </c>
      <c r="B84" s="20">
        <v>1.7999999999999999E-2</v>
      </c>
    </row>
    <row r="85" spans="1:3">
      <c r="A85" t="s">
        <v>286</v>
      </c>
      <c r="B85" s="24">
        <v>1.4999999999999999E-2</v>
      </c>
      <c r="C85" t="s">
        <v>287</v>
      </c>
    </row>
    <row r="86" spans="1:3">
      <c r="A86" t="s">
        <v>288</v>
      </c>
      <c r="B86" s="20">
        <v>1.2999999999999999E-2</v>
      </c>
    </row>
    <row r="87" spans="1:3">
      <c r="A87" t="s">
        <v>289</v>
      </c>
      <c r="B87" s="20">
        <v>1.2E-2</v>
      </c>
    </row>
    <row r="88" spans="1:3">
      <c r="A88" t="s">
        <v>290</v>
      </c>
      <c r="B88" s="20">
        <v>1.0999999999999999E-2</v>
      </c>
    </row>
    <row r="89" spans="1:3">
      <c r="A89" t="s">
        <v>291</v>
      </c>
      <c r="B89" s="20">
        <v>0.01</v>
      </c>
    </row>
    <row r="91" spans="1:3" ht="21">
      <c r="A91" s="13" t="s">
        <v>292</v>
      </c>
    </row>
    <row r="92" spans="1:3">
      <c r="A92" t="s">
        <v>293</v>
      </c>
    </row>
    <row r="93" spans="1:3">
      <c r="A93" s="25" t="s">
        <v>294</v>
      </c>
    </row>
    <row r="95" spans="1:3" ht="21">
      <c r="A95" s="13" t="s">
        <v>295</v>
      </c>
    </row>
    <row r="96" spans="1:3">
      <c r="A96" t="s">
        <v>296</v>
      </c>
    </row>
    <row r="97" spans="1:3">
      <c r="A97" t="s">
        <v>297</v>
      </c>
    </row>
    <row r="98" spans="1:3">
      <c r="A98" t="s">
        <v>298</v>
      </c>
    </row>
    <row r="99" spans="1:3">
      <c r="A99" t="s">
        <v>299</v>
      </c>
    </row>
    <row r="101" spans="1:3" ht="21">
      <c r="A101" s="13" t="s">
        <v>300</v>
      </c>
    </row>
    <row r="102" spans="1:3">
      <c r="A102" s="14" t="s">
        <v>301</v>
      </c>
    </row>
    <row r="103" spans="1:3">
      <c r="A103" t="s">
        <v>302</v>
      </c>
      <c r="B103" t="s">
        <v>303</v>
      </c>
      <c r="C103" t="s">
        <v>304</v>
      </c>
    </row>
    <row r="104" spans="1:3">
      <c r="A104" t="s">
        <v>305</v>
      </c>
      <c r="B104" t="s">
        <v>306</v>
      </c>
      <c r="C104" t="s">
        <v>307</v>
      </c>
    </row>
    <row r="105" spans="1:3">
      <c r="A105" t="s">
        <v>308</v>
      </c>
      <c r="B105" t="s">
        <v>309</v>
      </c>
      <c r="C105" t="s">
        <v>310</v>
      </c>
    </row>
    <row r="106" spans="1:3">
      <c r="A106" t="s">
        <v>311</v>
      </c>
      <c r="B106" t="s">
        <v>312</v>
      </c>
      <c r="C106" t="s">
        <v>313</v>
      </c>
    </row>
    <row r="107" spans="1:3">
      <c r="A107" t="s">
        <v>314</v>
      </c>
      <c r="B107" t="s">
        <v>315</v>
      </c>
      <c r="C107" t="s">
        <v>316</v>
      </c>
    </row>
    <row r="108" spans="1:3">
      <c r="A108" t="s">
        <v>317</v>
      </c>
      <c r="B108" t="s">
        <v>318</v>
      </c>
      <c r="C108" t="s">
        <v>319</v>
      </c>
    </row>
    <row r="109" spans="1:3">
      <c r="A109" t="s">
        <v>320</v>
      </c>
      <c r="B109" t="s">
        <v>321</v>
      </c>
      <c r="C109" t="s">
        <v>322</v>
      </c>
    </row>
    <row r="110" spans="1:3">
      <c r="A110" t="s">
        <v>323</v>
      </c>
      <c r="B110" t="s">
        <v>324</v>
      </c>
      <c r="C110" t="s">
        <v>325</v>
      </c>
    </row>
    <row r="111" spans="1:3">
      <c r="A111" t="s">
        <v>326</v>
      </c>
      <c r="B111" t="s">
        <v>327</v>
      </c>
      <c r="C111" t="s">
        <v>328</v>
      </c>
    </row>
    <row r="112" spans="1:3">
      <c r="A112" t="s">
        <v>329</v>
      </c>
      <c r="B112" t="s">
        <v>330</v>
      </c>
      <c r="C112" t="s">
        <v>331</v>
      </c>
    </row>
    <row r="113" spans="1:3">
      <c r="A113" t="s">
        <v>332</v>
      </c>
      <c r="B113" t="s">
        <v>333</v>
      </c>
      <c r="C113" t="s">
        <v>334</v>
      </c>
    </row>
    <row r="114" spans="1:3">
      <c r="A114" t="s">
        <v>335</v>
      </c>
      <c r="B114" t="s">
        <v>336</v>
      </c>
      <c r="C114" t="s">
        <v>337</v>
      </c>
    </row>
    <row r="115" spans="1:3">
      <c r="A115" t="s">
        <v>338</v>
      </c>
      <c r="B115" t="s">
        <v>339</v>
      </c>
      <c r="C115" t="s">
        <v>340</v>
      </c>
    </row>
    <row r="116" spans="1:3">
      <c r="A116" t="s">
        <v>341</v>
      </c>
      <c r="B116" t="s">
        <v>342</v>
      </c>
      <c r="C116" t="s">
        <v>343</v>
      </c>
    </row>
    <row r="118" spans="1:3" ht="21">
      <c r="A118" s="13" t="s">
        <v>344</v>
      </c>
    </row>
    <row r="119" spans="1:3">
      <c r="A119" t="s">
        <v>345</v>
      </c>
      <c r="B119" t="s">
        <v>346</v>
      </c>
      <c r="C119" t="s">
        <v>347</v>
      </c>
    </row>
    <row r="120" spans="1:3">
      <c r="A120" t="s">
        <v>348</v>
      </c>
      <c r="B120" t="s">
        <v>349</v>
      </c>
      <c r="C120" t="s">
        <v>350</v>
      </c>
    </row>
    <row r="121" spans="1:3">
      <c r="A121" t="s">
        <v>351</v>
      </c>
      <c r="B121" t="s">
        <v>352</v>
      </c>
      <c r="C121" t="s">
        <v>353</v>
      </c>
    </row>
    <row r="122" spans="1:3">
      <c r="A122" t="s">
        <v>354</v>
      </c>
      <c r="B122" t="s">
        <v>355</v>
      </c>
      <c r="C122" t="s">
        <v>356</v>
      </c>
    </row>
    <row r="123" spans="1:3">
      <c r="A123" t="s">
        <v>357</v>
      </c>
      <c r="B123" t="s">
        <v>358</v>
      </c>
      <c r="C123" t="s">
        <v>359</v>
      </c>
    </row>
    <row r="124" spans="1:3">
      <c r="A124" t="s">
        <v>360</v>
      </c>
      <c r="B124" t="s">
        <v>361</v>
      </c>
      <c r="C124" t="s">
        <v>362</v>
      </c>
    </row>
    <row r="125" spans="1:3">
      <c r="A125" t="s">
        <v>363</v>
      </c>
      <c r="B125" t="s">
        <v>364</v>
      </c>
      <c r="C125" t="s">
        <v>365</v>
      </c>
    </row>
    <row r="126" spans="1:3">
      <c r="A126" t="s">
        <v>366</v>
      </c>
      <c r="B126" t="s">
        <v>367</v>
      </c>
      <c r="C126" t="s">
        <v>368</v>
      </c>
    </row>
    <row r="127" spans="1:3">
      <c r="A127" t="s">
        <v>369</v>
      </c>
      <c r="B127" t="s">
        <v>370</v>
      </c>
      <c r="C127" t="s">
        <v>371</v>
      </c>
    </row>
    <row r="128" spans="1:3">
      <c r="A128" t="s">
        <v>372</v>
      </c>
      <c r="B128" t="s">
        <v>373</v>
      </c>
      <c r="C128" t="s">
        <v>374</v>
      </c>
    </row>
    <row r="129" spans="1:3">
      <c r="A129" t="s">
        <v>375</v>
      </c>
      <c r="B129" t="s">
        <v>376</v>
      </c>
      <c r="C129" t="s">
        <v>377</v>
      </c>
    </row>
    <row r="130" spans="1:3">
      <c r="A130" t="s">
        <v>378</v>
      </c>
      <c r="B130" s="17" t="s">
        <v>379</v>
      </c>
      <c r="C130" t="s">
        <v>380</v>
      </c>
    </row>
    <row r="131" spans="1:3">
      <c r="A131" t="s">
        <v>381</v>
      </c>
      <c r="B131" t="s">
        <v>382</v>
      </c>
      <c r="C131" t="s">
        <v>383</v>
      </c>
    </row>
    <row r="132" spans="1:3">
      <c r="A132" t="s">
        <v>384</v>
      </c>
      <c r="B132" t="s">
        <v>385</v>
      </c>
      <c r="C132" t="s">
        <v>386</v>
      </c>
    </row>
    <row r="133" spans="1:3">
      <c r="A133" t="s">
        <v>387</v>
      </c>
      <c r="B133" t="s">
        <v>388</v>
      </c>
      <c r="C133" t="s">
        <v>389</v>
      </c>
    </row>
    <row r="134" spans="1:3">
      <c r="A134" t="s">
        <v>390</v>
      </c>
      <c r="B134" t="s">
        <v>391</v>
      </c>
    </row>
    <row r="135" spans="1:3">
      <c r="A135" t="s">
        <v>392</v>
      </c>
      <c r="B135" t="s">
        <v>393</v>
      </c>
      <c r="C135" t="s">
        <v>394</v>
      </c>
    </row>
    <row r="136" spans="1:3">
      <c r="A136" t="s">
        <v>395</v>
      </c>
      <c r="B136" t="s">
        <v>396</v>
      </c>
      <c r="C136" t="s">
        <v>397</v>
      </c>
    </row>
    <row r="137" spans="1:3">
      <c r="A137" s="25" t="s">
        <v>398</v>
      </c>
      <c r="B137" t="s">
        <v>399</v>
      </c>
      <c r="C137" t="s">
        <v>400</v>
      </c>
    </row>
    <row r="138" spans="1:3">
      <c r="A138" t="s">
        <v>401</v>
      </c>
      <c r="B138" t="s">
        <v>402</v>
      </c>
      <c r="C138" t="s">
        <v>403</v>
      </c>
    </row>
    <row r="140" spans="1:3" ht="21">
      <c r="A140" s="13" t="s">
        <v>404</v>
      </c>
    </row>
    <row r="141" spans="1:3">
      <c r="A141" s="14" t="s">
        <v>405</v>
      </c>
    </row>
    <row r="143" spans="1:3">
      <c r="A143" s="15" t="s">
        <v>406</v>
      </c>
    </row>
    <row r="144" spans="1:3">
      <c r="A144" t="s">
        <v>407</v>
      </c>
    </row>
    <row r="145" spans="1:1">
      <c r="A145" t="s">
        <v>408</v>
      </c>
    </row>
    <row r="146" spans="1:1">
      <c r="A146" t="s">
        <v>409</v>
      </c>
    </row>
    <row r="147" spans="1:1">
      <c r="A147" t="s">
        <v>410</v>
      </c>
    </row>
    <row r="148" spans="1:1">
      <c r="A148" t="s">
        <v>411</v>
      </c>
    </row>
    <row r="149" spans="1:1">
      <c r="A149" t="s">
        <v>412</v>
      </c>
    </row>
    <row r="150" spans="1:1">
      <c r="A150" t="s">
        <v>413</v>
      </c>
    </row>
    <row r="151" spans="1:1">
      <c r="A151" t="s">
        <v>414</v>
      </c>
    </row>
    <row r="153" spans="1:1">
      <c r="A153" s="15" t="s">
        <v>415</v>
      </c>
    </row>
    <row r="154" spans="1:1">
      <c r="A154" t="s">
        <v>416</v>
      </c>
    </row>
    <row r="155" spans="1:1">
      <c r="A155" t="s">
        <v>417</v>
      </c>
    </row>
    <row r="156" spans="1:1">
      <c r="A156" t="s">
        <v>418</v>
      </c>
    </row>
    <row r="157" spans="1:1">
      <c r="A157" t="s">
        <v>419</v>
      </c>
    </row>
    <row r="159" spans="1:1">
      <c r="A159" s="15" t="s">
        <v>420</v>
      </c>
    </row>
    <row r="160" spans="1:1">
      <c r="A160" t="s">
        <v>421</v>
      </c>
    </row>
    <row r="161" spans="1:5">
      <c r="A161" t="s">
        <v>422</v>
      </c>
    </row>
    <row r="162" spans="1:5">
      <c r="A162" t="s">
        <v>423</v>
      </c>
    </row>
    <row r="164" spans="1:5" ht="21">
      <c r="A164" s="13" t="s">
        <v>424</v>
      </c>
    </row>
    <row r="165" spans="1:5">
      <c r="A165" t="s">
        <v>425</v>
      </c>
    </row>
    <row r="166" spans="1:5">
      <c r="A166" t="s">
        <v>426</v>
      </c>
    </row>
    <row r="167" spans="1:5">
      <c r="A167" s="15" t="s">
        <v>427</v>
      </c>
      <c r="B167" s="15" t="s">
        <v>428</v>
      </c>
      <c r="C167" s="15" t="s">
        <v>429</v>
      </c>
      <c r="D167" s="15" t="s">
        <v>430</v>
      </c>
      <c r="E167" s="15" t="s">
        <v>431</v>
      </c>
    </row>
    <row r="168" spans="1:5">
      <c r="A168" t="s">
        <v>49</v>
      </c>
      <c r="B168" t="s">
        <v>432</v>
      </c>
      <c r="C168" t="s">
        <v>433</v>
      </c>
      <c r="D168" t="s">
        <v>434</v>
      </c>
      <c r="E168" t="s">
        <v>435</v>
      </c>
    </row>
    <row r="169" spans="1:5">
      <c r="A169" t="s">
        <v>177</v>
      </c>
      <c r="B169" t="s">
        <v>436</v>
      </c>
      <c r="C169" t="s">
        <v>433</v>
      </c>
      <c r="D169" t="s">
        <v>437</v>
      </c>
      <c r="E169" t="s">
        <v>438</v>
      </c>
    </row>
    <row r="170" spans="1:5">
      <c r="A170" t="s">
        <v>171</v>
      </c>
      <c r="B170" t="s">
        <v>439</v>
      </c>
      <c r="C170" t="s">
        <v>433</v>
      </c>
      <c r="D170" t="s">
        <v>440</v>
      </c>
      <c r="E170" t="s">
        <v>441</v>
      </c>
    </row>
    <row r="171" spans="1:5">
      <c r="A171" s="26">
        <v>46182</v>
      </c>
      <c r="B171" t="s">
        <v>442</v>
      </c>
      <c r="C171" t="s">
        <v>433</v>
      </c>
      <c r="D171" t="s">
        <v>443</v>
      </c>
      <c r="E171" t="s">
        <v>444</v>
      </c>
    </row>
    <row r="172" spans="1:5">
      <c r="A172" s="26">
        <v>46195</v>
      </c>
      <c r="B172" t="s">
        <v>445</v>
      </c>
      <c r="C172" t="s">
        <v>433</v>
      </c>
      <c r="D172" t="s">
        <v>446</v>
      </c>
      <c r="E172" t="s">
        <v>447</v>
      </c>
    </row>
    <row r="173" spans="1:5">
      <c r="A173" s="27">
        <v>31564</v>
      </c>
      <c r="B173" t="s">
        <v>448</v>
      </c>
      <c r="C173" t="s">
        <v>449</v>
      </c>
      <c r="D173" t="s">
        <v>450</v>
      </c>
      <c r="E173" t="s">
        <v>451</v>
      </c>
    </row>
    <row r="174" spans="1:5">
      <c r="A174" s="26">
        <v>46245</v>
      </c>
      <c r="B174" t="s">
        <v>452</v>
      </c>
      <c r="C174" t="s">
        <v>433</v>
      </c>
      <c r="D174" t="s">
        <v>453</v>
      </c>
      <c r="E174" t="s">
        <v>454</v>
      </c>
    </row>
    <row r="175" spans="1:5">
      <c r="A175" t="s">
        <v>455</v>
      </c>
      <c r="B175" t="s">
        <v>456</v>
      </c>
      <c r="C175" t="s">
        <v>433</v>
      </c>
      <c r="D175" t="s">
        <v>457</v>
      </c>
      <c r="E175" t="s">
        <v>458</v>
      </c>
    </row>
    <row r="176" spans="1:5">
      <c r="A176" t="s">
        <v>38</v>
      </c>
      <c r="B176" t="s">
        <v>459</v>
      </c>
      <c r="C176" t="s">
        <v>433</v>
      </c>
      <c r="D176" t="s">
        <v>460</v>
      </c>
      <c r="E176" t="s">
        <v>461</v>
      </c>
    </row>
    <row r="177" spans="1:5">
      <c r="A177" t="s">
        <v>41</v>
      </c>
      <c r="B177" t="s">
        <v>462</v>
      </c>
      <c r="C177" t="s">
        <v>433</v>
      </c>
      <c r="D177" t="s">
        <v>463</v>
      </c>
      <c r="E177" t="s">
        <v>464</v>
      </c>
    </row>
    <row r="178" spans="1:5">
      <c r="A178" t="s">
        <v>35</v>
      </c>
      <c r="B178" t="s">
        <v>465</v>
      </c>
      <c r="C178" t="s">
        <v>466</v>
      </c>
      <c r="D178" t="s">
        <v>467</v>
      </c>
      <c r="E178" t="s">
        <v>468</v>
      </c>
    </row>
    <row r="179" spans="1:5">
      <c r="A179" t="s">
        <v>70</v>
      </c>
      <c r="B179" s="25" t="s">
        <v>469</v>
      </c>
      <c r="C179" t="s">
        <v>466</v>
      </c>
      <c r="D179" t="s">
        <v>470</v>
      </c>
      <c r="E179" t="s">
        <v>471</v>
      </c>
    </row>
    <row r="180" spans="1:5">
      <c r="A180" t="s">
        <v>70</v>
      </c>
      <c r="B180" t="s">
        <v>472</v>
      </c>
      <c r="C180" t="s">
        <v>466</v>
      </c>
      <c r="D180" t="s">
        <v>473</v>
      </c>
      <c r="E180" t="s">
        <v>474</v>
      </c>
    </row>
    <row r="181" spans="1:5">
      <c r="A181" t="s">
        <v>88</v>
      </c>
      <c r="B181" t="s">
        <v>475</v>
      </c>
      <c r="C181" t="s">
        <v>476</v>
      </c>
      <c r="D181" t="s">
        <v>477</v>
      </c>
      <c r="E181" t="s">
        <v>478</v>
      </c>
    </row>
    <row r="182" spans="1:5">
      <c r="A182" t="s">
        <v>91</v>
      </c>
      <c r="B182" t="s">
        <v>479</v>
      </c>
      <c r="C182" t="s">
        <v>449</v>
      </c>
      <c r="D182" t="s">
        <v>480</v>
      </c>
      <c r="E182" t="s">
        <v>481</v>
      </c>
    </row>
    <row r="183" spans="1:5">
      <c r="A183" t="s">
        <v>482</v>
      </c>
      <c r="B183" s="25" t="s">
        <v>483</v>
      </c>
      <c r="C183" t="s">
        <v>476</v>
      </c>
      <c r="D183" t="s">
        <v>484</v>
      </c>
      <c r="E183" t="s">
        <v>485</v>
      </c>
    </row>
    <row r="184" spans="1:5">
      <c r="A184" t="s">
        <v>32</v>
      </c>
      <c r="B184" t="s">
        <v>486</v>
      </c>
      <c r="C184" t="s">
        <v>466</v>
      </c>
      <c r="D184" t="s">
        <v>487</v>
      </c>
      <c r="E184" t="s">
        <v>488</v>
      </c>
    </row>
    <row r="185" spans="1:5">
      <c r="A185" t="s">
        <v>489</v>
      </c>
      <c r="B185" t="s">
        <v>490</v>
      </c>
      <c r="C185" t="s">
        <v>466</v>
      </c>
      <c r="D185" t="s">
        <v>491</v>
      </c>
      <c r="E185" t="s">
        <v>492</v>
      </c>
    </row>
    <row r="186" spans="1:5">
      <c r="A186" t="s">
        <v>173</v>
      </c>
      <c r="B186" t="s">
        <v>493</v>
      </c>
      <c r="C186" t="s">
        <v>466</v>
      </c>
      <c r="D186" t="s">
        <v>494</v>
      </c>
      <c r="E186" t="s">
        <v>495</v>
      </c>
    </row>
    <row r="187" spans="1:5">
      <c r="A187" t="s">
        <v>496</v>
      </c>
      <c r="B187" t="s">
        <v>497</v>
      </c>
      <c r="C187" t="s">
        <v>466</v>
      </c>
      <c r="D187" t="s">
        <v>498</v>
      </c>
      <c r="E187" t="s">
        <v>499</v>
      </c>
    </row>
    <row r="188" spans="1:5">
      <c r="A188" t="s">
        <v>500</v>
      </c>
      <c r="B188" t="s">
        <v>501</v>
      </c>
      <c r="C188" t="s">
        <v>476</v>
      </c>
      <c r="D188" t="s">
        <v>487</v>
      </c>
      <c r="E188" t="s">
        <v>502</v>
      </c>
    </row>
    <row r="189" spans="1:5">
      <c r="A189" t="s">
        <v>503</v>
      </c>
      <c r="B189" t="s">
        <v>504</v>
      </c>
      <c r="C189" t="s">
        <v>433</v>
      </c>
      <c r="D189" t="s">
        <v>505</v>
      </c>
      <c r="E189" t="s">
        <v>506</v>
      </c>
    </row>
    <row r="191" spans="1:5" ht="21">
      <c r="A191" s="13" t="s">
        <v>507</v>
      </c>
    </row>
    <row r="192" spans="1:5">
      <c r="A192" t="s">
        <v>508</v>
      </c>
    </row>
    <row r="193" spans="1:4">
      <c r="A193" s="15" t="s">
        <v>509</v>
      </c>
      <c r="B193" s="15" t="s">
        <v>429</v>
      </c>
      <c r="C193" s="15" t="s">
        <v>510</v>
      </c>
      <c r="D193" s="15" t="s">
        <v>511</v>
      </c>
    </row>
    <row r="194" spans="1:4">
      <c r="A194" t="s">
        <v>512</v>
      </c>
      <c r="B194" t="s">
        <v>513</v>
      </c>
      <c r="C194">
        <v>78.989999999999995</v>
      </c>
      <c r="D194" t="s">
        <v>514</v>
      </c>
    </row>
    <row r="195" spans="1:4">
      <c r="A195" t="s">
        <v>515</v>
      </c>
      <c r="B195" t="s">
        <v>513</v>
      </c>
      <c r="C195">
        <v>117.92</v>
      </c>
      <c r="D195" t="s">
        <v>516</v>
      </c>
    </row>
    <row r="196" spans="1:4">
      <c r="A196" t="s">
        <v>517</v>
      </c>
      <c r="B196" t="s">
        <v>513</v>
      </c>
      <c r="C196">
        <v>82.82</v>
      </c>
    </row>
    <row r="197" spans="1:4">
      <c r="A197" t="s">
        <v>518</v>
      </c>
      <c r="B197" t="s">
        <v>513</v>
      </c>
      <c r="C197" t="s">
        <v>519</v>
      </c>
      <c r="D197" t="s">
        <v>520</v>
      </c>
    </row>
    <row r="198" spans="1:4">
      <c r="A198" t="s">
        <v>521</v>
      </c>
      <c r="B198" t="s">
        <v>513</v>
      </c>
      <c r="C198" t="s">
        <v>522</v>
      </c>
      <c r="D198" t="s">
        <v>520</v>
      </c>
    </row>
    <row r="199" spans="1:4">
      <c r="A199" t="s">
        <v>523</v>
      </c>
      <c r="B199" t="s">
        <v>513</v>
      </c>
      <c r="C199" t="s">
        <v>524</v>
      </c>
      <c r="D199" t="s">
        <v>525</v>
      </c>
    </row>
    <row r="200" spans="1:4">
      <c r="A200" t="s">
        <v>526</v>
      </c>
      <c r="B200" t="s">
        <v>513</v>
      </c>
      <c r="C200" t="s">
        <v>527</v>
      </c>
      <c r="D200" t="s">
        <v>528</v>
      </c>
    </row>
    <row r="201" spans="1:4">
      <c r="A201" t="s">
        <v>529</v>
      </c>
      <c r="B201" t="s">
        <v>513</v>
      </c>
      <c r="C201" t="s">
        <v>530</v>
      </c>
      <c r="D201" t="s">
        <v>531</v>
      </c>
    </row>
    <row r="202" spans="1:4">
      <c r="A202" t="s">
        <v>532</v>
      </c>
      <c r="B202" t="s">
        <v>513</v>
      </c>
      <c r="C202" t="s">
        <v>533</v>
      </c>
      <c r="D202" t="s">
        <v>534</v>
      </c>
    </row>
    <row r="203" spans="1:4">
      <c r="A203" t="s">
        <v>535</v>
      </c>
      <c r="B203" t="s">
        <v>513</v>
      </c>
      <c r="C203" t="s">
        <v>536</v>
      </c>
      <c r="D203" t="s">
        <v>534</v>
      </c>
    </row>
    <row r="204" spans="1:4">
      <c r="A204" t="s">
        <v>537</v>
      </c>
      <c r="B204" t="s">
        <v>538</v>
      </c>
      <c r="C204" t="s">
        <v>539</v>
      </c>
    </row>
    <row r="205" spans="1:4">
      <c r="A205" s="25" t="s">
        <v>540</v>
      </c>
      <c r="B205" t="s">
        <v>476</v>
      </c>
      <c r="C205">
        <v>13.13</v>
      </c>
      <c r="D205" t="s">
        <v>541</v>
      </c>
    </row>
    <row r="206" spans="1:4">
      <c r="A206" s="25" t="s">
        <v>542</v>
      </c>
      <c r="B206" t="s">
        <v>476</v>
      </c>
      <c r="C206">
        <v>9.86</v>
      </c>
      <c r="D206" t="s">
        <v>543</v>
      </c>
    </row>
    <row r="207" spans="1:4">
      <c r="A207" t="s">
        <v>544</v>
      </c>
      <c r="B207" t="s">
        <v>466</v>
      </c>
      <c r="C207" t="s">
        <v>545</v>
      </c>
      <c r="D207" t="s">
        <v>534</v>
      </c>
    </row>
    <row r="208" spans="1:4">
      <c r="A208" t="s">
        <v>546</v>
      </c>
      <c r="B208" t="s">
        <v>547</v>
      </c>
      <c r="C208" t="s">
        <v>548</v>
      </c>
      <c r="D208" t="s">
        <v>549</v>
      </c>
    </row>
    <row r="209" spans="1:4">
      <c r="A209" t="s">
        <v>550</v>
      </c>
      <c r="B209" t="s">
        <v>513</v>
      </c>
      <c r="C209" t="s">
        <v>551</v>
      </c>
      <c r="D209" t="s">
        <v>552</v>
      </c>
    </row>
    <row r="210" spans="1:4">
      <c r="A210" t="s">
        <v>553</v>
      </c>
      <c r="B210" t="s">
        <v>513</v>
      </c>
      <c r="C210" t="s">
        <v>554</v>
      </c>
      <c r="D210" t="s">
        <v>555</v>
      </c>
    </row>
    <row r="212" spans="1:4" ht="21">
      <c r="A212" s="10" t="s">
        <v>556</v>
      </c>
    </row>
    <row r="213" spans="1:4">
      <c r="A213" s="14" t="s">
        <v>557</v>
      </c>
    </row>
    <row r="214" spans="1:4">
      <c r="A214" t="s">
        <v>558</v>
      </c>
    </row>
    <row r="215" spans="1:4">
      <c r="A215" t="s">
        <v>559</v>
      </c>
    </row>
    <row r="216" spans="1:4">
      <c r="A216" t="s">
        <v>560</v>
      </c>
    </row>
    <row r="217" spans="1:4">
      <c r="A217" t="s">
        <v>561</v>
      </c>
    </row>
    <row r="218" spans="1:4">
      <c r="A218" t="s">
        <v>562</v>
      </c>
    </row>
    <row r="220" spans="1:4">
      <c r="A220" s="14" t="s">
        <v>563</v>
      </c>
    </row>
    <row r="221" spans="1:4">
      <c r="A221" t="s">
        <v>564</v>
      </c>
    </row>
    <row r="222" spans="1:4">
      <c r="A222" t="s">
        <v>565</v>
      </c>
    </row>
    <row r="223" spans="1:4">
      <c r="A223" t="s">
        <v>566</v>
      </c>
    </row>
    <row r="224" spans="1:4">
      <c r="A224" t="s">
        <v>567</v>
      </c>
    </row>
    <row r="225" spans="1:1">
      <c r="A225" t="s">
        <v>568</v>
      </c>
    </row>
    <row r="226" spans="1:1">
      <c r="A226" t="s">
        <v>569</v>
      </c>
    </row>
    <row r="228" spans="1:1" ht="21">
      <c r="A228" s="13" t="s">
        <v>570</v>
      </c>
    </row>
    <row r="229" spans="1:1">
      <c r="A229" s="22" t="s">
        <v>571</v>
      </c>
    </row>
    <row r="230" spans="1:1">
      <c r="A230" s="22" t="s">
        <v>572</v>
      </c>
    </row>
    <row r="231" spans="1:1">
      <c r="A231" s="22" t="s">
        <v>573</v>
      </c>
    </row>
    <row r="232" spans="1:1">
      <c r="A232" s="22" t="s">
        <v>574</v>
      </c>
    </row>
    <row r="233" spans="1:1">
      <c r="A233" s="22" t="s">
        <v>575</v>
      </c>
    </row>
    <row r="234" spans="1:1">
      <c r="A234" s="22" t="s">
        <v>576</v>
      </c>
    </row>
    <row r="235" spans="1:1">
      <c r="A235" s="22" t="s">
        <v>577</v>
      </c>
    </row>
    <row r="237" spans="1:1" ht="21">
      <c r="A237" s="28" t="s">
        <v>578</v>
      </c>
    </row>
    <row r="238" spans="1:1">
      <c r="A238" s="23" t="s">
        <v>579</v>
      </c>
    </row>
    <row r="239" spans="1:1">
      <c r="A239" t="s">
        <v>580</v>
      </c>
    </row>
    <row r="240" spans="1:1">
      <c r="A240" t="s">
        <v>581</v>
      </c>
    </row>
    <row r="241" spans="1:1">
      <c r="A241" t="s">
        <v>582</v>
      </c>
    </row>
    <row r="242" spans="1:1">
      <c r="A242" t="s">
        <v>583</v>
      </c>
    </row>
    <row r="243" spans="1:1">
      <c r="A243" t="s">
        <v>584</v>
      </c>
    </row>
    <row r="244" spans="1:1">
      <c r="A244" t="s">
        <v>585</v>
      </c>
    </row>
    <row r="245" spans="1:1">
      <c r="A245" t="s">
        <v>586</v>
      </c>
    </row>
    <row r="247" spans="1:1" ht="21">
      <c r="A247" s="13" t="s">
        <v>587</v>
      </c>
    </row>
    <row r="248" spans="1:1">
      <c r="A248" t="s">
        <v>588</v>
      </c>
    </row>
    <row r="249" spans="1:1">
      <c r="A249" t="s">
        <v>589</v>
      </c>
    </row>
    <row r="250" spans="1:1">
      <c r="A250" t="s">
        <v>590</v>
      </c>
    </row>
    <row r="251" spans="1:1">
      <c r="A251" t="s">
        <v>591</v>
      </c>
    </row>
    <row r="252" spans="1:1">
      <c r="A252" t="s">
        <v>592</v>
      </c>
    </row>
    <row r="253" spans="1:1">
      <c r="A253" t="s">
        <v>593</v>
      </c>
    </row>
    <row r="254" spans="1:1">
      <c r="A254" t="s">
        <v>594</v>
      </c>
    </row>
    <row r="255" spans="1:1">
      <c r="A255" t="s">
        <v>595</v>
      </c>
    </row>
    <row r="256" spans="1:1">
      <c r="A256" t="s">
        <v>596</v>
      </c>
    </row>
    <row r="257" spans="1:3">
      <c r="A257" t="s">
        <v>597</v>
      </c>
    </row>
    <row r="259" spans="1:3" ht="21">
      <c r="A259" s="13" t="s">
        <v>598</v>
      </c>
    </row>
    <row r="260" spans="1:3">
      <c r="A260" t="s">
        <v>599</v>
      </c>
    </row>
    <row r="261" spans="1:3">
      <c r="A261" t="s">
        <v>600</v>
      </c>
    </row>
    <row r="262" spans="1:3">
      <c r="A262" t="s">
        <v>601</v>
      </c>
    </row>
    <row r="263" spans="1:3">
      <c r="A263" t="s">
        <v>602</v>
      </c>
    </row>
    <row r="264" spans="1:3">
      <c r="A264" t="s">
        <v>603</v>
      </c>
    </row>
    <row r="265" spans="1:3">
      <c r="A265" s="22" t="s">
        <v>604</v>
      </c>
    </row>
    <row r="266" spans="1:3">
      <c r="A266" s="22" t="s">
        <v>605</v>
      </c>
    </row>
    <row r="268" spans="1:3" ht="21">
      <c r="A268" s="13" t="s">
        <v>606</v>
      </c>
    </row>
    <row r="269" spans="1:3">
      <c r="A269" s="15" t="s">
        <v>607</v>
      </c>
      <c r="B269" s="15" t="s">
        <v>608</v>
      </c>
      <c r="C269" s="15" t="s">
        <v>609</v>
      </c>
    </row>
    <row r="270" spans="1:3">
      <c r="A270" t="s">
        <v>610</v>
      </c>
      <c r="B270" t="s">
        <v>611</v>
      </c>
      <c r="C270" t="s">
        <v>612</v>
      </c>
    </row>
    <row r="271" spans="1:3">
      <c r="A271" t="s">
        <v>613</v>
      </c>
      <c r="B271" t="s">
        <v>614</v>
      </c>
      <c r="C271" t="s">
        <v>615</v>
      </c>
    </row>
    <row r="272" spans="1:3">
      <c r="A272" t="s">
        <v>616</v>
      </c>
      <c r="B272" t="s">
        <v>617</v>
      </c>
      <c r="C272" t="s">
        <v>618</v>
      </c>
    </row>
    <row r="273" spans="1:2">
      <c r="A273" s="14" t="s">
        <v>619</v>
      </c>
      <c r="B273" s="17" t="s">
        <v>620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73"/>
  <sheetViews>
    <sheetView topLeftCell="A246" workbookViewId="0">
      <selection activeCell="P275" sqref="P275"/>
    </sheetView>
  </sheetViews>
  <sheetFormatPr defaultColWidth="11.5546875" defaultRowHeight="14.4"/>
  <sheetData>
    <row r="1" spans="1:1" ht="23.4">
      <c r="A1" s="8" t="s">
        <v>204</v>
      </c>
    </row>
    <row r="2" spans="1:1" ht="18">
      <c r="A2" s="9" t="s">
        <v>205</v>
      </c>
    </row>
    <row r="4" spans="1:1" ht="21">
      <c r="A4" s="10" t="s">
        <v>206</v>
      </c>
    </row>
    <row r="5" spans="1:1" ht="18">
      <c r="A5" s="11" t="s">
        <v>207</v>
      </c>
    </row>
    <row r="6" spans="1:1" ht="18">
      <c r="A6" s="12" t="s">
        <v>208</v>
      </c>
    </row>
    <row r="8" spans="1:1" ht="21">
      <c r="A8" s="13" t="s">
        <v>209</v>
      </c>
    </row>
    <row r="9" spans="1:1">
      <c r="A9" s="14" t="s">
        <v>210</v>
      </c>
    </row>
    <row r="10" spans="1:1">
      <c r="A10" t="s">
        <v>211</v>
      </c>
    </row>
    <row r="11" spans="1:1">
      <c r="A11" t="s">
        <v>212</v>
      </c>
    </row>
    <row r="12" spans="1:1">
      <c r="A12" s="14" t="s">
        <v>213</v>
      </c>
    </row>
    <row r="13" spans="1:1">
      <c r="A13" t="s">
        <v>214</v>
      </c>
    </row>
    <row r="14" spans="1:1">
      <c r="A14" t="s">
        <v>215</v>
      </c>
    </row>
    <row r="15" spans="1:1">
      <c r="A15" t="s">
        <v>216</v>
      </c>
    </row>
    <row r="16" spans="1:1">
      <c r="A16" t="s">
        <v>217</v>
      </c>
    </row>
    <row r="17" spans="1:3">
      <c r="A17" t="s">
        <v>218</v>
      </c>
    </row>
    <row r="18" spans="1:3">
      <c r="A18" t="s">
        <v>219</v>
      </c>
    </row>
    <row r="20" spans="1:3" ht="21">
      <c r="A20" s="13" t="s">
        <v>220</v>
      </c>
    </row>
    <row r="22" spans="1:3">
      <c r="A22" s="15" t="s">
        <v>221</v>
      </c>
      <c r="B22" s="15" t="s">
        <v>222</v>
      </c>
      <c r="C22" s="15" t="s">
        <v>223</v>
      </c>
    </row>
    <row r="23" spans="1:3">
      <c r="A23" t="s">
        <v>224</v>
      </c>
      <c r="B23" s="16">
        <v>2403.7399999999998</v>
      </c>
      <c r="C23" t="s">
        <v>225</v>
      </c>
    </row>
    <row r="24" spans="1:3">
      <c r="A24" t="s">
        <v>226</v>
      </c>
      <c r="B24" s="16">
        <v>3160.15</v>
      </c>
      <c r="C24" t="s">
        <v>227</v>
      </c>
    </row>
    <row r="25" spans="1:3">
      <c r="A25" t="s">
        <v>228</v>
      </c>
      <c r="B25" s="18">
        <v>1.0571999999999999</v>
      </c>
      <c r="C25" t="s">
        <v>229</v>
      </c>
    </row>
    <row r="26" spans="1:3">
      <c r="A26" t="s">
        <v>230</v>
      </c>
      <c r="B26" s="16">
        <v>1.1322612000000001</v>
      </c>
      <c r="C26" s="19" t="s">
        <v>231</v>
      </c>
    </row>
    <row r="27" spans="1:3">
      <c r="A27">
        <v>1.02</v>
      </c>
      <c r="B27" s="16">
        <v>1.02</v>
      </c>
      <c r="C27" t="s">
        <v>232</v>
      </c>
    </row>
    <row r="28" spans="1:3">
      <c r="A28">
        <v>1.05</v>
      </c>
      <c r="B28" s="16">
        <v>1.05</v>
      </c>
      <c r="C28" t="s">
        <v>233</v>
      </c>
    </row>
    <row r="29" spans="1:3">
      <c r="A29" s="20">
        <v>0.13300000000000001</v>
      </c>
      <c r="B29" s="16">
        <v>0.13300000000000001</v>
      </c>
      <c r="C29" t="s">
        <v>234</v>
      </c>
    </row>
    <row r="30" spans="1:3">
      <c r="A30" s="21">
        <v>0.11</v>
      </c>
      <c r="B30" s="16">
        <v>0.11</v>
      </c>
      <c r="C30" t="s">
        <v>235</v>
      </c>
    </row>
    <row r="31" spans="1:3">
      <c r="A31" s="21">
        <v>0.2</v>
      </c>
      <c r="B31" s="16">
        <v>0.2</v>
      </c>
      <c r="C31" t="s">
        <v>236</v>
      </c>
    </row>
    <row r="33" spans="1:1">
      <c r="A33" s="15" t="s">
        <v>237</v>
      </c>
    </row>
    <row r="34" spans="1:1">
      <c r="A34" t="s">
        <v>238</v>
      </c>
    </row>
    <row r="35" spans="1:1">
      <c r="A35" t="s">
        <v>239</v>
      </c>
    </row>
    <row r="36" spans="1:1">
      <c r="A36" t="s">
        <v>240</v>
      </c>
    </row>
    <row r="37" spans="1:1">
      <c r="A37" t="s">
        <v>241</v>
      </c>
    </row>
    <row r="38" spans="1:1">
      <c r="A38" t="s">
        <v>242</v>
      </c>
    </row>
    <row r="39" spans="1:1">
      <c r="A39" t="s">
        <v>243</v>
      </c>
    </row>
    <row r="40" spans="1:1">
      <c r="A40" t="s">
        <v>244</v>
      </c>
    </row>
    <row r="41" spans="1:1">
      <c r="A41" t="s">
        <v>245</v>
      </c>
    </row>
    <row r="42" spans="1:1">
      <c r="A42" t="s">
        <v>246</v>
      </c>
    </row>
    <row r="43" spans="1:1">
      <c r="A43" t="s">
        <v>247</v>
      </c>
    </row>
    <row r="44" spans="1:1">
      <c r="A44" t="s">
        <v>248</v>
      </c>
    </row>
    <row r="46" spans="1:1" ht="21">
      <c r="A46" s="13" t="s">
        <v>249</v>
      </c>
    </row>
    <row r="47" spans="1:1">
      <c r="A47" s="14" t="s">
        <v>250</v>
      </c>
    </row>
    <row r="48" spans="1:1">
      <c r="A48" t="s">
        <v>251</v>
      </c>
    </row>
    <row r="49" spans="1:1">
      <c r="A49" t="s">
        <v>252</v>
      </c>
    </row>
    <row r="50" spans="1:1">
      <c r="A50" t="s">
        <v>253</v>
      </c>
    </row>
    <row r="51" spans="1:1">
      <c r="A51" t="s">
        <v>254</v>
      </c>
    </row>
    <row r="52" spans="1:1">
      <c r="A52" t="s">
        <v>255</v>
      </c>
    </row>
    <row r="53" spans="1:1">
      <c r="A53" t="s">
        <v>256</v>
      </c>
    </row>
    <row r="55" spans="1:1">
      <c r="A55" s="14" t="s">
        <v>257</v>
      </c>
    </row>
    <row r="56" spans="1:1">
      <c r="A56" t="s">
        <v>258</v>
      </c>
    </row>
    <row r="57" spans="1:1">
      <c r="A57" t="s">
        <v>259</v>
      </c>
    </row>
    <row r="58" spans="1:1">
      <c r="A58" t="s">
        <v>260</v>
      </c>
    </row>
    <row r="59" spans="1:1">
      <c r="A59" t="s">
        <v>261</v>
      </c>
    </row>
    <row r="60" spans="1:1">
      <c r="A60" t="s">
        <v>262</v>
      </c>
    </row>
    <row r="61" spans="1:1">
      <c r="A61" s="23" t="s">
        <v>263</v>
      </c>
    </row>
    <row r="63" spans="1:1" ht="21">
      <c r="A63" s="13" t="s">
        <v>264</v>
      </c>
    </row>
    <row r="64" spans="1:1">
      <c r="A64" s="14" t="s">
        <v>265</v>
      </c>
    </row>
    <row r="65" spans="1:1">
      <c r="A65" t="s">
        <v>266</v>
      </c>
    </row>
    <row r="66" spans="1:1">
      <c r="A66" t="s">
        <v>267</v>
      </c>
    </row>
    <row r="67" spans="1:1">
      <c r="A67" t="s">
        <v>268</v>
      </c>
    </row>
    <row r="68" spans="1:1">
      <c r="A68" t="s">
        <v>269</v>
      </c>
    </row>
    <row r="69" spans="1:1">
      <c r="A69" t="s">
        <v>270</v>
      </c>
    </row>
    <row r="70" spans="1:1">
      <c r="A70" s="23" t="s">
        <v>271</v>
      </c>
    </row>
    <row r="71" spans="1:1">
      <c r="A71" t="s">
        <v>272</v>
      </c>
    </row>
    <row r="72" spans="1:1">
      <c r="A72" t="s">
        <v>273</v>
      </c>
    </row>
    <row r="73" spans="1:1">
      <c r="A73" t="s">
        <v>274</v>
      </c>
    </row>
    <row r="74" spans="1:1">
      <c r="A74" t="s">
        <v>275</v>
      </c>
    </row>
    <row r="75" spans="1:1">
      <c r="A75" t="s">
        <v>276</v>
      </c>
    </row>
    <row r="76" spans="1:1">
      <c r="A76" t="s">
        <v>277</v>
      </c>
    </row>
    <row r="77" spans="1:1">
      <c r="A77" t="s">
        <v>278</v>
      </c>
    </row>
    <row r="78" spans="1:1">
      <c r="A78" s="14" t="s">
        <v>279</v>
      </c>
    </row>
    <row r="80" spans="1:1" ht="21">
      <c r="A80" s="13" t="s">
        <v>280</v>
      </c>
    </row>
    <row r="81" spans="1:3">
      <c r="A81" s="23" t="s">
        <v>281</v>
      </c>
    </row>
    <row r="82" spans="1:3">
      <c r="A82" s="15" t="s">
        <v>282</v>
      </c>
      <c r="B82" s="15" t="s">
        <v>283</v>
      </c>
    </row>
    <row r="83" spans="1:3">
      <c r="A83" t="s">
        <v>284</v>
      </c>
      <c r="B83" s="20">
        <v>0.02</v>
      </c>
    </row>
    <row r="84" spans="1:3">
      <c r="A84" t="s">
        <v>285</v>
      </c>
      <c r="B84" s="20">
        <v>1.7999999999999999E-2</v>
      </c>
    </row>
    <row r="85" spans="1:3">
      <c r="A85" t="s">
        <v>286</v>
      </c>
      <c r="B85" s="24">
        <v>1.4999999999999999E-2</v>
      </c>
      <c r="C85" t="s">
        <v>287</v>
      </c>
    </row>
    <row r="86" spans="1:3">
      <c r="A86" t="s">
        <v>288</v>
      </c>
      <c r="B86" s="20">
        <v>1.2999999999999999E-2</v>
      </c>
    </row>
    <row r="87" spans="1:3">
      <c r="A87" t="s">
        <v>289</v>
      </c>
      <c r="B87" s="20">
        <v>1.2E-2</v>
      </c>
    </row>
    <row r="88" spans="1:3">
      <c r="A88" t="s">
        <v>290</v>
      </c>
      <c r="B88" s="20">
        <v>1.0999999999999999E-2</v>
      </c>
    </row>
    <row r="89" spans="1:3">
      <c r="A89" t="s">
        <v>291</v>
      </c>
      <c r="B89" s="20">
        <v>0.01</v>
      </c>
    </row>
    <row r="91" spans="1:3" ht="21">
      <c r="A91" s="13" t="s">
        <v>292</v>
      </c>
    </row>
    <row r="92" spans="1:3">
      <c r="A92" t="s">
        <v>293</v>
      </c>
    </row>
    <row r="93" spans="1:3">
      <c r="A93" s="25" t="s">
        <v>294</v>
      </c>
    </row>
    <row r="95" spans="1:3" ht="21">
      <c r="A95" s="13" t="s">
        <v>295</v>
      </c>
    </row>
    <row r="96" spans="1:3">
      <c r="A96" t="s">
        <v>296</v>
      </c>
    </row>
    <row r="97" spans="1:3">
      <c r="A97" t="s">
        <v>297</v>
      </c>
    </row>
    <row r="98" spans="1:3">
      <c r="A98" t="s">
        <v>298</v>
      </c>
    </row>
    <row r="99" spans="1:3">
      <c r="A99" t="s">
        <v>299</v>
      </c>
    </row>
    <row r="101" spans="1:3" ht="21">
      <c r="A101" s="13" t="s">
        <v>300</v>
      </c>
    </row>
    <row r="102" spans="1:3">
      <c r="A102" s="14" t="s">
        <v>301</v>
      </c>
    </row>
    <row r="103" spans="1:3">
      <c r="A103" t="s">
        <v>302</v>
      </c>
      <c r="B103" t="s">
        <v>303</v>
      </c>
      <c r="C103" t="s">
        <v>304</v>
      </c>
    </row>
    <row r="104" spans="1:3">
      <c r="A104" t="s">
        <v>305</v>
      </c>
      <c r="B104" t="s">
        <v>306</v>
      </c>
      <c r="C104" t="s">
        <v>307</v>
      </c>
    </row>
    <row r="105" spans="1:3">
      <c r="A105" t="s">
        <v>308</v>
      </c>
      <c r="B105" t="s">
        <v>309</v>
      </c>
      <c r="C105" t="s">
        <v>310</v>
      </c>
    </row>
    <row r="106" spans="1:3">
      <c r="A106" t="s">
        <v>311</v>
      </c>
      <c r="B106" t="s">
        <v>312</v>
      </c>
      <c r="C106" t="s">
        <v>313</v>
      </c>
    </row>
    <row r="107" spans="1:3">
      <c r="A107" t="s">
        <v>314</v>
      </c>
      <c r="B107" t="s">
        <v>315</v>
      </c>
      <c r="C107" t="s">
        <v>316</v>
      </c>
    </row>
    <row r="108" spans="1:3">
      <c r="A108" t="s">
        <v>317</v>
      </c>
      <c r="B108" t="s">
        <v>318</v>
      </c>
      <c r="C108" t="s">
        <v>319</v>
      </c>
    </row>
    <row r="109" spans="1:3">
      <c r="A109" t="s">
        <v>320</v>
      </c>
      <c r="B109" t="s">
        <v>321</v>
      </c>
      <c r="C109" t="s">
        <v>322</v>
      </c>
    </row>
    <row r="110" spans="1:3">
      <c r="A110" t="s">
        <v>323</v>
      </c>
      <c r="B110" t="s">
        <v>324</v>
      </c>
      <c r="C110" t="s">
        <v>325</v>
      </c>
    </row>
    <row r="111" spans="1:3">
      <c r="A111" t="s">
        <v>326</v>
      </c>
      <c r="B111" t="s">
        <v>327</v>
      </c>
      <c r="C111" t="s">
        <v>328</v>
      </c>
    </row>
    <row r="112" spans="1:3">
      <c r="A112" t="s">
        <v>329</v>
      </c>
      <c r="B112" t="s">
        <v>330</v>
      </c>
      <c r="C112" t="s">
        <v>331</v>
      </c>
    </row>
    <row r="113" spans="1:3">
      <c r="A113" t="s">
        <v>332</v>
      </c>
      <c r="B113" t="s">
        <v>333</v>
      </c>
      <c r="C113" t="s">
        <v>334</v>
      </c>
    </row>
    <row r="114" spans="1:3">
      <c r="A114" t="s">
        <v>335</v>
      </c>
      <c r="B114" t="s">
        <v>336</v>
      </c>
      <c r="C114" t="s">
        <v>337</v>
      </c>
    </row>
    <row r="115" spans="1:3">
      <c r="A115" t="s">
        <v>338</v>
      </c>
      <c r="B115" t="s">
        <v>339</v>
      </c>
      <c r="C115" t="s">
        <v>340</v>
      </c>
    </row>
    <row r="116" spans="1:3">
      <c r="A116" t="s">
        <v>341</v>
      </c>
      <c r="B116" t="s">
        <v>342</v>
      </c>
      <c r="C116" t="s">
        <v>343</v>
      </c>
    </row>
    <row r="118" spans="1:3" ht="21">
      <c r="A118" s="13" t="s">
        <v>344</v>
      </c>
    </row>
    <row r="119" spans="1:3">
      <c r="A119" t="s">
        <v>345</v>
      </c>
      <c r="B119" t="s">
        <v>346</v>
      </c>
      <c r="C119" t="s">
        <v>347</v>
      </c>
    </row>
    <row r="120" spans="1:3">
      <c r="A120" t="s">
        <v>348</v>
      </c>
      <c r="B120" t="s">
        <v>349</v>
      </c>
      <c r="C120" t="s">
        <v>350</v>
      </c>
    </row>
    <row r="121" spans="1:3">
      <c r="A121" t="s">
        <v>351</v>
      </c>
      <c r="B121" t="s">
        <v>352</v>
      </c>
      <c r="C121" t="s">
        <v>353</v>
      </c>
    </row>
    <row r="122" spans="1:3">
      <c r="A122" t="s">
        <v>354</v>
      </c>
      <c r="B122" t="s">
        <v>355</v>
      </c>
      <c r="C122" t="s">
        <v>356</v>
      </c>
    </row>
    <row r="123" spans="1:3">
      <c r="A123" t="s">
        <v>357</v>
      </c>
      <c r="B123" t="s">
        <v>358</v>
      </c>
      <c r="C123" t="s">
        <v>359</v>
      </c>
    </row>
    <row r="124" spans="1:3">
      <c r="A124" t="s">
        <v>360</v>
      </c>
      <c r="B124" t="s">
        <v>361</v>
      </c>
      <c r="C124" t="s">
        <v>362</v>
      </c>
    </row>
    <row r="125" spans="1:3">
      <c r="A125" t="s">
        <v>363</v>
      </c>
      <c r="B125" t="s">
        <v>364</v>
      </c>
      <c r="C125" t="s">
        <v>365</v>
      </c>
    </row>
    <row r="126" spans="1:3">
      <c r="A126" t="s">
        <v>366</v>
      </c>
      <c r="B126" t="s">
        <v>367</v>
      </c>
      <c r="C126" t="s">
        <v>368</v>
      </c>
    </row>
    <row r="127" spans="1:3">
      <c r="A127" t="s">
        <v>369</v>
      </c>
      <c r="B127" t="s">
        <v>370</v>
      </c>
      <c r="C127" t="s">
        <v>371</v>
      </c>
    </row>
    <row r="128" spans="1:3">
      <c r="A128" t="s">
        <v>372</v>
      </c>
      <c r="B128" t="s">
        <v>373</v>
      </c>
      <c r="C128" t="s">
        <v>374</v>
      </c>
    </row>
    <row r="129" spans="1:3">
      <c r="A129" t="s">
        <v>375</v>
      </c>
      <c r="B129" t="s">
        <v>376</v>
      </c>
      <c r="C129" t="s">
        <v>377</v>
      </c>
    </row>
    <row r="130" spans="1:3">
      <c r="A130" t="s">
        <v>378</v>
      </c>
      <c r="B130" s="17" t="s">
        <v>379</v>
      </c>
      <c r="C130" t="s">
        <v>380</v>
      </c>
    </row>
    <row r="131" spans="1:3">
      <c r="A131" t="s">
        <v>381</v>
      </c>
      <c r="B131" t="s">
        <v>382</v>
      </c>
      <c r="C131" t="s">
        <v>383</v>
      </c>
    </row>
    <row r="132" spans="1:3">
      <c r="A132" t="s">
        <v>384</v>
      </c>
      <c r="B132" t="s">
        <v>385</v>
      </c>
      <c r="C132" t="s">
        <v>386</v>
      </c>
    </row>
    <row r="133" spans="1:3">
      <c r="A133" t="s">
        <v>387</v>
      </c>
      <c r="B133" t="s">
        <v>388</v>
      </c>
      <c r="C133" t="s">
        <v>389</v>
      </c>
    </row>
    <row r="134" spans="1:3">
      <c r="A134" t="s">
        <v>390</v>
      </c>
      <c r="B134" t="s">
        <v>391</v>
      </c>
    </row>
    <row r="135" spans="1:3">
      <c r="A135" t="s">
        <v>392</v>
      </c>
      <c r="B135" t="s">
        <v>393</v>
      </c>
      <c r="C135" t="s">
        <v>394</v>
      </c>
    </row>
    <row r="136" spans="1:3">
      <c r="A136" t="s">
        <v>395</v>
      </c>
      <c r="B136" t="s">
        <v>396</v>
      </c>
      <c r="C136" t="s">
        <v>397</v>
      </c>
    </row>
    <row r="137" spans="1:3">
      <c r="A137" s="25" t="s">
        <v>398</v>
      </c>
      <c r="B137" t="s">
        <v>399</v>
      </c>
      <c r="C137" t="s">
        <v>400</v>
      </c>
    </row>
    <row r="138" spans="1:3">
      <c r="A138" t="s">
        <v>401</v>
      </c>
      <c r="B138" t="s">
        <v>402</v>
      </c>
      <c r="C138" t="s">
        <v>403</v>
      </c>
    </row>
    <row r="140" spans="1:3" ht="21">
      <c r="A140" s="13" t="s">
        <v>404</v>
      </c>
    </row>
    <row r="141" spans="1:3">
      <c r="A141" s="14" t="s">
        <v>405</v>
      </c>
    </row>
    <row r="143" spans="1:3">
      <c r="A143" s="15" t="s">
        <v>406</v>
      </c>
    </row>
    <row r="144" spans="1:3">
      <c r="A144" t="s">
        <v>407</v>
      </c>
    </row>
    <row r="145" spans="1:1">
      <c r="A145" t="s">
        <v>408</v>
      </c>
    </row>
    <row r="146" spans="1:1">
      <c r="A146" t="s">
        <v>409</v>
      </c>
    </row>
    <row r="147" spans="1:1">
      <c r="A147" t="s">
        <v>410</v>
      </c>
    </row>
    <row r="148" spans="1:1">
      <c r="A148" t="s">
        <v>411</v>
      </c>
    </row>
    <row r="149" spans="1:1">
      <c r="A149" t="s">
        <v>412</v>
      </c>
    </row>
    <row r="150" spans="1:1">
      <c r="A150" t="s">
        <v>413</v>
      </c>
    </row>
    <row r="151" spans="1:1">
      <c r="A151" t="s">
        <v>414</v>
      </c>
    </row>
    <row r="153" spans="1:1">
      <c r="A153" s="15" t="s">
        <v>415</v>
      </c>
    </row>
    <row r="154" spans="1:1">
      <c r="A154" t="s">
        <v>416</v>
      </c>
    </row>
    <row r="155" spans="1:1">
      <c r="A155" t="s">
        <v>417</v>
      </c>
    </row>
    <row r="156" spans="1:1">
      <c r="A156" t="s">
        <v>418</v>
      </c>
    </row>
    <row r="157" spans="1:1">
      <c r="A157" t="s">
        <v>419</v>
      </c>
    </row>
    <row r="159" spans="1:1">
      <c r="A159" s="15" t="s">
        <v>420</v>
      </c>
    </row>
    <row r="160" spans="1:1">
      <c r="A160" t="s">
        <v>421</v>
      </c>
    </row>
    <row r="161" spans="1:5">
      <c r="A161" t="s">
        <v>422</v>
      </c>
    </row>
    <row r="162" spans="1:5">
      <c r="A162" t="s">
        <v>423</v>
      </c>
    </row>
    <row r="164" spans="1:5" ht="21">
      <c r="A164" s="13" t="s">
        <v>424</v>
      </c>
    </row>
    <row r="165" spans="1:5">
      <c r="A165" t="s">
        <v>425</v>
      </c>
    </row>
    <row r="166" spans="1:5">
      <c r="A166" t="s">
        <v>426</v>
      </c>
    </row>
    <row r="167" spans="1:5">
      <c r="A167" s="15" t="s">
        <v>427</v>
      </c>
      <c r="B167" s="15" t="s">
        <v>428</v>
      </c>
      <c r="C167" s="15" t="s">
        <v>429</v>
      </c>
      <c r="D167" s="15" t="s">
        <v>430</v>
      </c>
      <c r="E167" s="15" t="s">
        <v>431</v>
      </c>
    </row>
    <row r="168" spans="1:5">
      <c r="A168" t="s">
        <v>49</v>
      </c>
      <c r="B168" t="s">
        <v>432</v>
      </c>
      <c r="C168" t="s">
        <v>433</v>
      </c>
      <c r="D168" t="s">
        <v>434</v>
      </c>
      <c r="E168" t="s">
        <v>435</v>
      </c>
    </row>
    <row r="169" spans="1:5">
      <c r="A169" t="s">
        <v>177</v>
      </c>
      <c r="B169" t="s">
        <v>436</v>
      </c>
      <c r="C169" t="s">
        <v>433</v>
      </c>
      <c r="D169" t="s">
        <v>437</v>
      </c>
      <c r="E169" t="s">
        <v>438</v>
      </c>
    </row>
    <row r="170" spans="1:5">
      <c r="A170" t="s">
        <v>171</v>
      </c>
      <c r="B170" t="s">
        <v>439</v>
      </c>
      <c r="C170" t="s">
        <v>433</v>
      </c>
      <c r="D170" t="s">
        <v>440</v>
      </c>
      <c r="E170" t="s">
        <v>441</v>
      </c>
    </row>
    <row r="171" spans="1:5">
      <c r="A171" s="26">
        <v>46182</v>
      </c>
      <c r="B171" t="s">
        <v>442</v>
      </c>
      <c r="C171" t="s">
        <v>433</v>
      </c>
      <c r="D171" t="s">
        <v>443</v>
      </c>
      <c r="E171" t="s">
        <v>444</v>
      </c>
    </row>
    <row r="172" spans="1:5">
      <c r="A172" s="26">
        <v>46195</v>
      </c>
      <c r="B172" t="s">
        <v>445</v>
      </c>
      <c r="C172" t="s">
        <v>433</v>
      </c>
      <c r="D172" t="s">
        <v>446</v>
      </c>
      <c r="E172" t="s">
        <v>447</v>
      </c>
    </row>
    <row r="173" spans="1:5">
      <c r="A173" s="27">
        <v>31564</v>
      </c>
      <c r="B173" t="s">
        <v>448</v>
      </c>
      <c r="C173" t="s">
        <v>449</v>
      </c>
      <c r="D173" t="s">
        <v>450</v>
      </c>
      <c r="E173" t="s">
        <v>451</v>
      </c>
    </row>
    <row r="174" spans="1:5">
      <c r="A174" s="26">
        <v>46245</v>
      </c>
      <c r="B174" t="s">
        <v>452</v>
      </c>
      <c r="C174" t="s">
        <v>433</v>
      </c>
      <c r="D174" t="s">
        <v>453</v>
      </c>
      <c r="E174" t="s">
        <v>454</v>
      </c>
    </row>
    <row r="175" spans="1:5">
      <c r="A175" t="s">
        <v>455</v>
      </c>
      <c r="B175" t="s">
        <v>456</v>
      </c>
      <c r="C175" t="s">
        <v>433</v>
      </c>
      <c r="D175" t="s">
        <v>457</v>
      </c>
      <c r="E175" t="s">
        <v>458</v>
      </c>
    </row>
    <row r="176" spans="1:5">
      <c r="A176" t="s">
        <v>38</v>
      </c>
      <c r="B176" t="s">
        <v>459</v>
      </c>
      <c r="C176" t="s">
        <v>433</v>
      </c>
      <c r="D176" t="s">
        <v>460</v>
      </c>
      <c r="E176" t="s">
        <v>461</v>
      </c>
    </row>
    <row r="177" spans="1:5">
      <c r="A177" t="s">
        <v>41</v>
      </c>
      <c r="B177" t="s">
        <v>462</v>
      </c>
      <c r="C177" t="s">
        <v>433</v>
      </c>
      <c r="D177" t="s">
        <v>463</v>
      </c>
      <c r="E177" t="s">
        <v>464</v>
      </c>
    </row>
    <row r="178" spans="1:5">
      <c r="A178" t="s">
        <v>35</v>
      </c>
      <c r="B178" t="s">
        <v>465</v>
      </c>
      <c r="C178" t="s">
        <v>466</v>
      </c>
      <c r="D178" t="s">
        <v>467</v>
      </c>
      <c r="E178" t="s">
        <v>468</v>
      </c>
    </row>
    <row r="179" spans="1:5">
      <c r="A179" t="s">
        <v>70</v>
      </c>
      <c r="B179" s="25" t="s">
        <v>469</v>
      </c>
      <c r="C179" t="s">
        <v>466</v>
      </c>
      <c r="D179" t="s">
        <v>470</v>
      </c>
      <c r="E179" t="s">
        <v>471</v>
      </c>
    </row>
    <row r="180" spans="1:5">
      <c r="A180" t="s">
        <v>70</v>
      </c>
      <c r="B180" t="s">
        <v>472</v>
      </c>
      <c r="C180" t="s">
        <v>466</v>
      </c>
      <c r="D180" t="s">
        <v>473</v>
      </c>
      <c r="E180" t="s">
        <v>474</v>
      </c>
    </row>
    <row r="181" spans="1:5">
      <c r="A181" t="s">
        <v>88</v>
      </c>
      <c r="B181" t="s">
        <v>475</v>
      </c>
      <c r="C181" t="s">
        <v>476</v>
      </c>
      <c r="D181" t="s">
        <v>477</v>
      </c>
      <c r="E181" t="s">
        <v>478</v>
      </c>
    </row>
    <row r="182" spans="1:5">
      <c r="A182" t="s">
        <v>91</v>
      </c>
      <c r="B182" t="s">
        <v>479</v>
      </c>
      <c r="C182" t="s">
        <v>449</v>
      </c>
      <c r="D182" t="s">
        <v>480</v>
      </c>
      <c r="E182" t="s">
        <v>481</v>
      </c>
    </row>
    <row r="183" spans="1:5">
      <c r="A183" t="s">
        <v>482</v>
      </c>
      <c r="B183" s="25" t="s">
        <v>483</v>
      </c>
      <c r="C183" t="s">
        <v>476</v>
      </c>
      <c r="D183" t="s">
        <v>484</v>
      </c>
      <c r="E183" t="s">
        <v>485</v>
      </c>
    </row>
    <row r="184" spans="1:5">
      <c r="A184" t="s">
        <v>32</v>
      </c>
      <c r="B184" t="s">
        <v>486</v>
      </c>
      <c r="C184" t="s">
        <v>466</v>
      </c>
      <c r="D184" t="s">
        <v>487</v>
      </c>
      <c r="E184" t="s">
        <v>488</v>
      </c>
    </row>
    <row r="185" spans="1:5">
      <c r="A185" t="s">
        <v>489</v>
      </c>
      <c r="B185" t="s">
        <v>490</v>
      </c>
      <c r="C185" t="s">
        <v>466</v>
      </c>
      <c r="D185" t="s">
        <v>491</v>
      </c>
      <c r="E185" t="s">
        <v>492</v>
      </c>
    </row>
    <row r="186" spans="1:5">
      <c r="A186" t="s">
        <v>173</v>
      </c>
      <c r="B186" t="s">
        <v>493</v>
      </c>
      <c r="C186" t="s">
        <v>466</v>
      </c>
      <c r="D186" t="s">
        <v>494</v>
      </c>
      <c r="E186" t="s">
        <v>495</v>
      </c>
    </row>
    <row r="187" spans="1:5">
      <c r="A187" t="s">
        <v>496</v>
      </c>
      <c r="B187" t="s">
        <v>497</v>
      </c>
      <c r="C187" t="s">
        <v>466</v>
      </c>
      <c r="D187" t="s">
        <v>498</v>
      </c>
      <c r="E187" t="s">
        <v>499</v>
      </c>
    </row>
    <row r="188" spans="1:5">
      <c r="A188" t="s">
        <v>500</v>
      </c>
      <c r="B188" t="s">
        <v>501</v>
      </c>
      <c r="C188" t="s">
        <v>476</v>
      </c>
      <c r="D188" t="s">
        <v>487</v>
      </c>
      <c r="E188" t="s">
        <v>502</v>
      </c>
    </row>
    <row r="189" spans="1:5">
      <c r="A189" t="s">
        <v>503</v>
      </c>
      <c r="B189" t="s">
        <v>504</v>
      </c>
      <c r="C189" t="s">
        <v>433</v>
      </c>
      <c r="D189" t="s">
        <v>505</v>
      </c>
      <c r="E189" t="s">
        <v>506</v>
      </c>
    </row>
    <row r="191" spans="1:5" ht="21">
      <c r="A191" s="13" t="s">
        <v>507</v>
      </c>
    </row>
    <row r="192" spans="1:5">
      <c r="A192" t="s">
        <v>508</v>
      </c>
    </row>
    <row r="193" spans="1:4">
      <c r="A193" s="15" t="s">
        <v>509</v>
      </c>
      <c r="B193" s="15" t="s">
        <v>429</v>
      </c>
      <c r="C193" s="15" t="s">
        <v>510</v>
      </c>
      <c r="D193" s="15" t="s">
        <v>511</v>
      </c>
    </row>
    <row r="194" spans="1:4">
      <c r="A194" t="s">
        <v>512</v>
      </c>
      <c r="B194" t="s">
        <v>513</v>
      </c>
      <c r="C194">
        <v>78.989999999999995</v>
      </c>
      <c r="D194" t="s">
        <v>514</v>
      </c>
    </row>
    <row r="195" spans="1:4">
      <c r="A195" t="s">
        <v>515</v>
      </c>
      <c r="B195" t="s">
        <v>513</v>
      </c>
      <c r="C195">
        <v>117.92</v>
      </c>
      <c r="D195" t="s">
        <v>516</v>
      </c>
    </row>
    <row r="196" spans="1:4">
      <c r="A196" t="s">
        <v>517</v>
      </c>
      <c r="B196" t="s">
        <v>513</v>
      </c>
      <c r="C196">
        <v>82.82</v>
      </c>
    </row>
    <row r="197" spans="1:4">
      <c r="A197" t="s">
        <v>518</v>
      </c>
      <c r="B197" t="s">
        <v>513</v>
      </c>
      <c r="C197" t="s">
        <v>519</v>
      </c>
      <c r="D197" t="s">
        <v>520</v>
      </c>
    </row>
    <row r="198" spans="1:4">
      <c r="A198" t="s">
        <v>521</v>
      </c>
      <c r="B198" t="s">
        <v>513</v>
      </c>
      <c r="C198" t="s">
        <v>522</v>
      </c>
      <c r="D198" t="s">
        <v>520</v>
      </c>
    </row>
    <row r="199" spans="1:4">
      <c r="A199" t="s">
        <v>523</v>
      </c>
      <c r="B199" t="s">
        <v>513</v>
      </c>
      <c r="C199" t="s">
        <v>524</v>
      </c>
      <c r="D199" t="s">
        <v>525</v>
      </c>
    </row>
    <row r="200" spans="1:4">
      <c r="A200" t="s">
        <v>526</v>
      </c>
      <c r="B200" t="s">
        <v>513</v>
      </c>
      <c r="C200" t="s">
        <v>527</v>
      </c>
      <c r="D200" t="s">
        <v>528</v>
      </c>
    </row>
    <row r="201" spans="1:4">
      <c r="A201" t="s">
        <v>529</v>
      </c>
      <c r="B201" t="s">
        <v>513</v>
      </c>
      <c r="C201" t="s">
        <v>530</v>
      </c>
      <c r="D201" t="s">
        <v>531</v>
      </c>
    </row>
    <row r="202" spans="1:4">
      <c r="A202" t="s">
        <v>532</v>
      </c>
      <c r="B202" t="s">
        <v>513</v>
      </c>
      <c r="C202" t="s">
        <v>533</v>
      </c>
      <c r="D202" t="s">
        <v>534</v>
      </c>
    </row>
    <row r="203" spans="1:4">
      <c r="A203" t="s">
        <v>535</v>
      </c>
      <c r="B203" t="s">
        <v>513</v>
      </c>
      <c r="C203" t="s">
        <v>536</v>
      </c>
      <c r="D203" t="s">
        <v>534</v>
      </c>
    </row>
    <row r="204" spans="1:4">
      <c r="A204" t="s">
        <v>537</v>
      </c>
      <c r="B204" t="s">
        <v>538</v>
      </c>
      <c r="C204" t="s">
        <v>539</v>
      </c>
    </row>
    <row r="205" spans="1:4">
      <c r="A205" s="25" t="s">
        <v>540</v>
      </c>
      <c r="B205" t="s">
        <v>476</v>
      </c>
      <c r="C205">
        <v>13.13</v>
      </c>
      <c r="D205" t="s">
        <v>541</v>
      </c>
    </row>
    <row r="206" spans="1:4">
      <c r="A206" s="25" t="s">
        <v>542</v>
      </c>
      <c r="B206" t="s">
        <v>476</v>
      </c>
      <c r="C206">
        <v>9.86</v>
      </c>
      <c r="D206" t="s">
        <v>543</v>
      </c>
    </row>
    <row r="207" spans="1:4">
      <c r="A207" t="s">
        <v>544</v>
      </c>
      <c r="B207" t="s">
        <v>466</v>
      </c>
      <c r="C207" t="s">
        <v>545</v>
      </c>
      <c r="D207" t="s">
        <v>534</v>
      </c>
    </row>
    <row r="208" spans="1:4">
      <c r="A208" t="s">
        <v>546</v>
      </c>
      <c r="B208" t="s">
        <v>547</v>
      </c>
      <c r="C208" t="s">
        <v>548</v>
      </c>
      <c r="D208" t="s">
        <v>549</v>
      </c>
    </row>
    <row r="209" spans="1:4">
      <c r="A209" t="s">
        <v>550</v>
      </c>
      <c r="B209" t="s">
        <v>513</v>
      </c>
      <c r="C209" t="s">
        <v>551</v>
      </c>
      <c r="D209" t="s">
        <v>552</v>
      </c>
    </row>
    <row r="210" spans="1:4">
      <c r="A210" t="s">
        <v>553</v>
      </c>
      <c r="B210" t="s">
        <v>513</v>
      </c>
      <c r="C210" t="s">
        <v>554</v>
      </c>
      <c r="D210" t="s">
        <v>555</v>
      </c>
    </row>
    <row r="212" spans="1:4" ht="21">
      <c r="A212" s="10" t="s">
        <v>556</v>
      </c>
    </row>
    <row r="213" spans="1:4">
      <c r="A213" s="14" t="s">
        <v>557</v>
      </c>
    </row>
    <row r="214" spans="1:4">
      <c r="A214" t="s">
        <v>558</v>
      </c>
    </row>
    <row r="215" spans="1:4">
      <c r="A215" t="s">
        <v>559</v>
      </c>
    </row>
    <row r="216" spans="1:4">
      <c r="A216" t="s">
        <v>560</v>
      </c>
    </row>
    <row r="217" spans="1:4">
      <c r="A217" t="s">
        <v>561</v>
      </c>
    </row>
    <row r="218" spans="1:4">
      <c r="A218" t="s">
        <v>562</v>
      </c>
    </row>
    <row r="220" spans="1:4">
      <c r="A220" s="14" t="s">
        <v>563</v>
      </c>
    </row>
    <row r="221" spans="1:4">
      <c r="A221" t="s">
        <v>564</v>
      </c>
    </row>
    <row r="222" spans="1:4">
      <c r="A222" t="s">
        <v>565</v>
      </c>
    </row>
    <row r="223" spans="1:4">
      <c r="A223" t="s">
        <v>566</v>
      </c>
    </row>
    <row r="224" spans="1:4">
      <c r="A224" t="s">
        <v>567</v>
      </c>
    </row>
    <row r="225" spans="1:1">
      <c r="A225" t="s">
        <v>568</v>
      </c>
    </row>
    <row r="226" spans="1:1">
      <c r="A226" t="s">
        <v>569</v>
      </c>
    </row>
    <row r="228" spans="1:1" ht="21">
      <c r="A228" s="13" t="s">
        <v>570</v>
      </c>
    </row>
    <row r="229" spans="1:1">
      <c r="A229" s="22" t="s">
        <v>571</v>
      </c>
    </row>
    <row r="230" spans="1:1">
      <c r="A230" s="22" t="s">
        <v>572</v>
      </c>
    </row>
    <row r="231" spans="1:1">
      <c r="A231" s="22" t="s">
        <v>573</v>
      </c>
    </row>
    <row r="232" spans="1:1">
      <c r="A232" s="22" t="s">
        <v>574</v>
      </c>
    </row>
    <row r="233" spans="1:1">
      <c r="A233" s="22" t="s">
        <v>575</v>
      </c>
    </row>
    <row r="234" spans="1:1">
      <c r="A234" s="22" t="s">
        <v>576</v>
      </c>
    </row>
    <row r="235" spans="1:1">
      <c r="A235" s="22" t="s">
        <v>577</v>
      </c>
    </row>
    <row r="237" spans="1:1" ht="21">
      <c r="A237" s="28" t="s">
        <v>578</v>
      </c>
    </row>
    <row r="238" spans="1:1">
      <c r="A238" s="23" t="s">
        <v>579</v>
      </c>
    </row>
    <row r="239" spans="1:1">
      <c r="A239" t="s">
        <v>580</v>
      </c>
    </row>
    <row r="240" spans="1:1">
      <c r="A240" t="s">
        <v>581</v>
      </c>
    </row>
    <row r="241" spans="1:1">
      <c r="A241" t="s">
        <v>582</v>
      </c>
    </row>
    <row r="242" spans="1:1">
      <c r="A242" t="s">
        <v>583</v>
      </c>
    </row>
    <row r="243" spans="1:1">
      <c r="A243" t="s">
        <v>584</v>
      </c>
    </row>
    <row r="244" spans="1:1">
      <c r="A244" t="s">
        <v>585</v>
      </c>
    </row>
    <row r="245" spans="1:1">
      <c r="A245" t="s">
        <v>586</v>
      </c>
    </row>
    <row r="247" spans="1:1" ht="21">
      <c r="A247" s="13" t="s">
        <v>587</v>
      </c>
    </row>
    <row r="248" spans="1:1">
      <c r="A248" t="s">
        <v>588</v>
      </c>
    </row>
    <row r="249" spans="1:1">
      <c r="A249" t="s">
        <v>589</v>
      </c>
    </row>
    <row r="250" spans="1:1">
      <c r="A250" t="s">
        <v>590</v>
      </c>
    </row>
    <row r="251" spans="1:1">
      <c r="A251" t="s">
        <v>591</v>
      </c>
    </row>
    <row r="252" spans="1:1">
      <c r="A252" t="s">
        <v>592</v>
      </c>
    </row>
    <row r="253" spans="1:1">
      <c r="A253" t="s">
        <v>593</v>
      </c>
    </row>
    <row r="254" spans="1:1">
      <c r="A254" t="s">
        <v>594</v>
      </c>
    </row>
    <row r="255" spans="1:1">
      <c r="A255" t="s">
        <v>595</v>
      </c>
    </row>
    <row r="256" spans="1:1">
      <c r="A256" t="s">
        <v>596</v>
      </c>
    </row>
    <row r="257" spans="1:3">
      <c r="A257" t="s">
        <v>597</v>
      </c>
    </row>
    <row r="259" spans="1:3" ht="21">
      <c r="A259" s="13" t="s">
        <v>598</v>
      </c>
    </row>
    <row r="260" spans="1:3">
      <c r="A260" t="s">
        <v>599</v>
      </c>
    </row>
    <row r="261" spans="1:3">
      <c r="A261" t="s">
        <v>600</v>
      </c>
    </row>
    <row r="262" spans="1:3">
      <c r="A262" t="s">
        <v>601</v>
      </c>
    </row>
    <row r="263" spans="1:3">
      <c r="A263" t="s">
        <v>602</v>
      </c>
    </row>
    <row r="264" spans="1:3">
      <c r="A264" t="s">
        <v>603</v>
      </c>
    </row>
    <row r="265" spans="1:3">
      <c r="A265" s="22" t="s">
        <v>604</v>
      </c>
    </row>
    <row r="266" spans="1:3">
      <c r="A266" s="22" t="s">
        <v>605</v>
      </c>
    </row>
    <row r="268" spans="1:3" ht="21">
      <c r="A268" s="13" t="s">
        <v>606</v>
      </c>
    </row>
    <row r="269" spans="1:3">
      <c r="A269" s="15" t="s">
        <v>607</v>
      </c>
      <c r="B269" s="15" t="s">
        <v>608</v>
      </c>
      <c r="C269" s="15" t="s">
        <v>609</v>
      </c>
    </row>
    <row r="270" spans="1:3">
      <c r="A270" t="s">
        <v>610</v>
      </c>
      <c r="B270" t="s">
        <v>611</v>
      </c>
      <c r="C270" t="s">
        <v>612</v>
      </c>
    </row>
    <row r="271" spans="1:3">
      <c r="A271" t="s">
        <v>613</v>
      </c>
      <c r="B271" t="s">
        <v>614</v>
      </c>
      <c r="C271" t="s">
        <v>615</v>
      </c>
    </row>
    <row r="272" spans="1:3">
      <c r="A272" t="s">
        <v>616</v>
      </c>
      <c r="B272" t="s">
        <v>617</v>
      </c>
      <c r="C272" t="s">
        <v>618</v>
      </c>
    </row>
    <row r="273" spans="1:2">
      <c r="A273" s="14" t="s">
        <v>619</v>
      </c>
      <c r="B273" s="17" t="s">
        <v>620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8"/>
  <sheetViews>
    <sheetView topLeftCell="A87" zoomScale="89" zoomScaleNormal="89" workbookViewId="0">
      <selection activeCell="A105" sqref="A105:J108"/>
    </sheetView>
  </sheetViews>
  <sheetFormatPr defaultColWidth="11.5546875" defaultRowHeight="14.4"/>
  <sheetData>
    <row r="1" spans="1:18">
      <c r="A1" s="233"/>
      <c r="B1" s="233"/>
      <c r="C1" s="534" t="s">
        <v>626</v>
      </c>
      <c r="D1" s="534"/>
      <c r="E1" s="534"/>
      <c r="F1" s="534"/>
      <c r="G1" s="534"/>
      <c r="H1" s="233">
        <f>G1*$P$8/1000</f>
        <v>0</v>
      </c>
      <c r="I1" s="233"/>
      <c r="J1" s="233">
        <f>I1*$P$9/1000</f>
        <v>0</v>
      </c>
      <c r="K1" s="233"/>
      <c r="L1" s="233"/>
      <c r="M1" s="233"/>
      <c r="N1" s="233"/>
      <c r="O1" s="233"/>
      <c r="P1" s="233"/>
      <c r="Q1" s="233"/>
      <c r="R1" s="233"/>
    </row>
    <row r="2" spans="1:18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18">
      <c r="A3" s="535"/>
      <c r="B3" s="535"/>
      <c r="C3" s="233" t="s">
        <v>627</v>
      </c>
      <c r="D3" s="536" t="s">
        <v>628</v>
      </c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537"/>
      <c r="Q3" s="537"/>
      <c r="R3" s="537"/>
    </row>
    <row r="4" spans="1:18">
      <c r="A4" s="233"/>
      <c r="B4" s="233"/>
      <c r="C4" s="233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  <c r="R4" s="538"/>
    </row>
    <row r="5" spans="1:18">
      <c r="A5" s="233"/>
      <c r="B5" s="233"/>
      <c r="C5" s="234"/>
      <c r="D5" s="234"/>
      <c r="E5" s="234"/>
      <c r="F5" s="234"/>
      <c r="G5" s="234"/>
      <c r="H5" s="234">
        <f>G5*$P$8/1000</f>
        <v>0</v>
      </c>
      <c r="I5" s="234"/>
      <c r="J5" s="234">
        <f>I5*$P$9/1000</f>
        <v>0</v>
      </c>
      <c r="K5" s="234"/>
      <c r="L5" s="234"/>
      <c r="M5" s="234"/>
      <c r="N5" s="234"/>
      <c r="O5" s="234"/>
      <c r="P5" s="234"/>
      <c r="Q5" s="234"/>
      <c r="R5" s="233"/>
    </row>
    <row r="6" spans="1:18">
      <c r="A6" s="539" t="s">
        <v>629</v>
      </c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233"/>
    </row>
    <row r="7" spans="1:18">
      <c r="A7" s="235"/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3"/>
    </row>
    <row r="8" spans="1:18">
      <c r="A8" s="236"/>
      <c r="B8" s="233"/>
      <c r="C8" s="233"/>
      <c r="D8" s="233"/>
      <c r="E8" s="233"/>
      <c r="F8" s="233"/>
      <c r="G8" s="233"/>
      <c r="H8" s="233"/>
      <c r="I8" s="233"/>
      <c r="J8" s="535" t="s">
        <v>630</v>
      </c>
      <c r="K8" s="535"/>
      <c r="L8" s="529" t="s">
        <v>631</v>
      </c>
      <c r="M8" s="529"/>
      <c r="N8" s="529"/>
      <c r="O8" s="529"/>
      <c r="P8" s="29">
        <v>2467.79</v>
      </c>
      <c r="Q8" s="233"/>
      <c r="R8" s="233"/>
    </row>
    <row r="9" spans="1:18">
      <c r="A9" s="530" t="s">
        <v>632</v>
      </c>
      <c r="B9" s="530"/>
      <c r="C9" s="530"/>
      <c r="D9" s="530"/>
      <c r="E9" s="530"/>
      <c r="F9" s="531">
        <f>P595-P585</f>
        <v>0</v>
      </c>
      <c r="G9" s="532"/>
      <c r="H9" s="237" t="s">
        <v>633</v>
      </c>
      <c r="I9" s="233"/>
      <c r="J9" s="233"/>
      <c r="K9" s="233"/>
      <c r="L9" s="529" t="s">
        <v>634</v>
      </c>
      <c r="M9" s="529"/>
      <c r="N9" s="529"/>
      <c r="O9" s="529"/>
      <c r="P9" s="29">
        <v>3057.6</v>
      </c>
      <c r="Q9" s="233"/>
      <c r="R9" s="233"/>
    </row>
    <row r="10" spans="1:18">
      <c r="A10" s="530" t="s">
        <v>635</v>
      </c>
      <c r="B10" s="530"/>
      <c r="C10" s="530"/>
      <c r="D10" s="530"/>
      <c r="E10" s="530"/>
      <c r="F10" s="531">
        <f>P585</f>
        <v>0</v>
      </c>
      <c r="G10" s="532"/>
      <c r="H10" s="237" t="s">
        <v>633</v>
      </c>
      <c r="I10" s="233"/>
      <c r="J10" s="233"/>
      <c r="K10" s="533" t="s">
        <v>636</v>
      </c>
      <c r="L10" s="533"/>
      <c r="M10" s="533"/>
      <c r="N10" s="533"/>
      <c r="O10" s="533"/>
      <c r="P10" s="257">
        <v>1.0571999999999999</v>
      </c>
      <c r="Q10" s="233"/>
      <c r="R10" s="233"/>
    </row>
    <row r="11" spans="1:18">
      <c r="A11" s="236"/>
      <c r="B11" s="233"/>
      <c r="C11" s="233"/>
      <c r="D11" s="233"/>
      <c r="E11" s="233"/>
      <c r="F11" s="233"/>
      <c r="G11" s="233"/>
      <c r="H11" s="233"/>
      <c r="I11" s="233"/>
      <c r="J11" s="233"/>
      <c r="K11" s="238"/>
      <c r="L11" s="238"/>
      <c r="M11" s="238"/>
      <c r="N11" s="238"/>
      <c r="O11" s="238"/>
      <c r="P11" s="234"/>
      <c r="Q11" s="233"/>
      <c r="R11" s="233"/>
    </row>
    <row r="12" spans="1:18" ht="21.6">
      <c r="A12" s="527" t="s">
        <v>637</v>
      </c>
      <c r="B12" s="528" t="s">
        <v>638</v>
      </c>
      <c r="C12" s="527" t="s">
        <v>639</v>
      </c>
      <c r="D12" s="528" t="s">
        <v>640</v>
      </c>
      <c r="E12" s="528" t="s">
        <v>641</v>
      </c>
      <c r="F12" s="528" t="s">
        <v>642</v>
      </c>
      <c r="G12" s="527" t="s">
        <v>643</v>
      </c>
      <c r="H12" s="527"/>
      <c r="I12" s="527"/>
      <c r="J12" s="527"/>
      <c r="K12" s="527"/>
      <c r="L12" s="527"/>
      <c r="M12" s="527"/>
      <c r="N12" s="527"/>
      <c r="O12" s="527"/>
      <c r="P12" s="527" t="s">
        <v>644</v>
      </c>
      <c r="Q12" s="527" t="s">
        <v>645</v>
      </c>
      <c r="R12" s="239" t="s">
        <v>645</v>
      </c>
    </row>
    <row r="13" spans="1:18">
      <c r="A13" s="527"/>
      <c r="B13" s="528"/>
      <c r="C13" s="527"/>
      <c r="D13" s="528"/>
      <c r="E13" s="528"/>
      <c r="F13" s="528"/>
      <c r="G13" s="527"/>
      <c r="H13" s="527"/>
      <c r="I13" s="527"/>
      <c r="J13" s="527"/>
      <c r="K13" s="527"/>
      <c r="L13" s="527"/>
      <c r="M13" s="527"/>
      <c r="N13" s="527"/>
      <c r="O13" s="527"/>
      <c r="P13" s="527"/>
      <c r="Q13" s="527"/>
      <c r="R13" s="239" t="s">
        <v>646</v>
      </c>
    </row>
    <row r="14" spans="1:18">
      <c r="A14" s="527"/>
      <c r="B14" s="528"/>
      <c r="C14" s="527"/>
      <c r="D14" s="528"/>
      <c r="E14" s="528"/>
      <c r="F14" s="528"/>
      <c r="G14" s="527" t="s">
        <v>647</v>
      </c>
      <c r="H14" s="527"/>
      <c r="I14" s="527" t="s">
        <v>648</v>
      </c>
      <c r="J14" s="527"/>
      <c r="K14" s="527" t="s">
        <v>649</v>
      </c>
      <c r="L14" s="527"/>
      <c r="M14" s="527"/>
      <c r="N14" s="527"/>
      <c r="O14" s="527"/>
      <c r="P14" s="527"/>
      <c r="Q14" s="527"/>
      <c r="R14" s="258">
        <f>P10</f>
        <v>1.0571999999999999</v>
      </c>
    </row>
    <row r="15" spans="1:18" ht="38.4">
      <c r="A15" s="527"/>
      <c r="B15" s="528"/>
      <c r="C15" s="527"/>
      <c r="D15" s="528"/>
      <c r="E15" s="528"/>
      <c r="F15" s="528"/>
      <c r="G15" s="240" t="s">
        <v>650</v>
      </c>
      <c r="H15" s="240" t="s">
        <v>651</v>
      </c>
      <c r="I15" s="240" t="s">
        <v>650</v>
      </c>
      <c r="J15" s="240" t="s">
        <v>651</v>
      </c>
      <c r="K15" s="241" t="s">
        <v>652</v>
      </c>
      <c r="L15" s="240" t="s">
        <v>653</v>
      </c>
      <c r="M15" s="241" t="s">
        <v>654</v>
      </c>
      <c r="N15" s="241" t="s">
        <v>655</v>
      </c>
      <c r="O15" s="240" t="s">
        <v>644</v>
      </c>
      <c r="P15" s="242" t="s">
        <v>656</v>
      </c>
      <c r="Q15" s="243" t="s">
        <v>656</v>
      </c>
      <c r="R15" s="244" t="s">
        <v>656</v>
      </c>
    </row>
    <row r="16" spans="1:18">
      <c r="A16" s="245">
        <v>1</v>
      </c>
      <c r="B16" s="245">
        <v>2</v>
      </c>
      <c r="C16" s="245">
        <v>3</v>
      </c>
      <c r="D16" s="245">
        <v>4</v>
      </c>
      <c r="E16" s="245">
        <v>5</v>
      </c>
      <c r="F16" s="245">
        <v>6</v>
      </c>
      <c r="G16" s="245">
        <v>7</v>
      </c>
      <c r="H16" s="245">
        <v>8</v>
      </c>
      <c r="I16" s="245">
        <v>9</v>
      </c>
      <c r="J16" s="245">
        <v>10</v>
      </c>
      <c r="K16" s="245">
        <v>11</v>
      </c>
      <c r="L16" s="245">
        <v>12</v>
      </c>
      <c r="M16" s="245">
        <v>13</v>
      </c>
      <c r="N16" s="245">
        <v>14</v>
      </c>
      <c r="O16" s="245">
        <v>15</v>
      </c>
      <c r="P16" s="245">
        <v>16</v>
      </c>
      <c r="Q16" s="245">
        <v>17</v>
      </c>
      <c r="R16" s="245">
        <v>18</v>
      </c>
    </row>
    <row r="17" spans="1:18">
      <c r="A17" s="488"/>
      <c r="B17" s="489"/>
      <c r="C17" s="526" t="s">
        <v>657</v>
      </c>
      <c r="D17" s="488"/>
      <c r="E17" s="490"/>
      <c r="F17" s="490">
        <f>H17+J17+R17</f>
        <v>0</v>
      </c>
      <c r="G17" s="492"/>
      <c r="H17" s="486">
        <f>G17*$P$8/1000</f>
        <v>0</v>
      </c>
      <c r="I17" s="492"/>
      <c r="J17" s="486">
        <f>I17*$P$9/1000</f>
        <v>0</v>
      </c>
      <c r="K17" s="246"/>
      <c r="L17" s="246"/>
      <c r="M17" s="246"/>
      <c r="N17" s="247"/>
      <c r="O17" s="242">
        <f t="shared" ref="O17:O108" si="0">M17*N17</f>
        <v>0</v>
      </c>
      <c r="P17" s="486">
        <f>E17*F17</f>
        <v>0</v>
      </c>
      <c r="Q17" s="486">
        <f>SUM(O17:O20)</f>
        <v>0</v>
      </c>
      <c r="R17" s="486">
        <f>Q17*1.02*1.05*$R$14</f>
        <v>0</v>
      </c>
    </row>
    <row r="18" spans="1:18">
      <c r="A18" s="488"/>
      <c r="B18" s="489"/>
      <c r="C18" s="526"/>
      <c r="D18" s="488"/>
      <c r="E18" s="490"/>
      <c r="F18" s="490"/>
      <c r="G18" s="492"/>
      <c r="H18" s="486"/>
      <c r="I18" s="492"/>
      <c r="J18" s="486"/>
      <c r="K18" s="246"/>
      <c r="L18" s="246"/>
      <c r="M18" s="246"/>
      <c r="N18" s="247"/>
      <c r="O18" s="242">
        <f t="shared" si="0"/>
        <v>0</v>
      </c>
      <c r="P18" s="486"/>
      <c r="Q18" s="486"/>
      <c r="R18" s="486"/>
    </row>
    <row r="19" spans="1:18">
      <c r="A19" s="488"/>
      <c r="B19" s="489"/>
      <c r="C19" s="526"/>
      <c r="D19" s="488"/>
      <c r="E19" s="490"/>
      <c r="F19" s="490"/>
      <c r="G19" s="492"/>
      <c r="H19" s="486"/>
      <c r="I19" s="492"/>
      <c r="J19" s="486"/>
      <c r="K19" s="246"/>
      <c r="L19" s="246"/>
      <c r="M19" s="33"/>
      <c r="N19" s="247"/>
      <c r="O19" s="242">
        <f t="shared" si="0"/>
        <v>0</v>
      </c>
      <c r="P19" s="486"/>
      <c r="Q19" s="486"/>
      <c r="R19" s="486"/>
    </row>
    <row r="20" spans="1:18">
      <c r="A20" s="488"/>
      <c r="B20" s="489"/>
      <c r="C20" s="526"/>
      <c r="D20" s="488"/>
      <c r="E20" s="490"/>
      <c r="F20" s="490"/>
      <c r="G20" s="492"/>
      <c r="H20" s="486"/>
      <c r="I20" s="492"/>
      <c r="J20" s="486"/>
      <c r="K20" s="246"/>
      <c r="L20" s="246"/>
      <c r="M20" s="246"/>
      <c r="N20" s="247"/>
      <c r="O20" s="242">
        <f t="shared" si="0"/>
        <v>0</v>
      </c>
      <c r="P20" s="486"/>
      <c r="Q20" s="486"/>
      <c r="R20" s="486"/>
    </row>
    <row r="21" spans="1:18">
      <c r="A21" s="488">
        <v>1</v>
      </c>
      <c r="B21" s="489" t="s">
        <v>658</v>
      </c>
      <c r="C21" s="489" t="s">
        <v>659</v>
      </c>
      <c r="D21" s="498" t="s">
        <v>90</v>
      </c>
      <c r="E21" s="503">
        <v>1.2</v>
      </c>
      <c r="F21" s="490">
        <f t="shared" ref="F21" si="1">H21+J21+R21</f>
        <v>65.802437999999995</v>
      </c>
      <c r="G21" s="492">
        <v>11.4</v>
      </c>
      <c r="H21" s="486">
        <f t="shared" ref="H21" si="2">G21*$P$8/1000</f>
        <v>28.132806000000002</v>
      </c>
      <c r="I21" s="492">
        <v>12.32</v>
      </c>
      <c r="J21" s="486">
        <f t="shared" ref="J21" si="3">I21*$P$9/1000</f>
        <v>37.669632</v>
      </c>
      <c r="K21" s="246"/>
      <c r="L21" s="246"/>
      <c r="M21" s="246"/>
      <c r="N21" s="248"/>
      <c r="O21" s="242">
        <f t="shared" si="0"/>
        <v>0</v>
      </c>
      <c r="P21" s="486">
        <f t="shared" ref="P21" si="4">E21*F21</f>
        <v>78.962925599999991</v>
      </c>
      <c r="Q21" s="486">
        <f t="shared" ref="Q21" si="5">SUM(O21:O24)</f>
        <v>0</v>
      </c>
      <c r="R21" s="486">
        <f t="shared" ref="R21" si="6">Q21*1.02*1.05*$R$14</f>
        <v>0</v>
      </c>
    </row>
    <row r="22" spans="1:18">
      <c r="A22" s="488"/>
      <c r="B22" s="489"/>
      <c r="C22" s="489"/>
      <c r="D22" s="499"/>
      <c r="E22" s="504"/>
      <c r="F22" s="490"/>
      <c r="G22" s="492"/>
      <c r="H22" s="486"/>
      <c r="I22" s="492"/>
      <c r="J22" s="486"/>
      <c r="K22" s="246"/>
      <c r="L22" s="246"/>
      <c r="M22" s="246"/>
      <c r="N22" s="247"/>
      <c r="O22" s="242">
        <f t="shared" si="0"/>
        <v>0</v>
      </c>
      <c r="P22" s="486"/>
      <c r="Q22" s="486"/>
      <c r="R22" s="486"/>
    </row>
    <row r="23" spans="1:18">
      <c r="A23" s="488"/>
      <c r="B23" s="489"/>
      <c r="C23" s="489"/>
      <c r="D23" s="499"/>
      <c r="E23" s="504"/>
      <c r="F23" s="490"/>
      <c r="G23" s="492"/>
      <c r="H23" s="486"/>
      <c r="I23" s="492"/>
      <c r="J23" s="486"/>
      <c r="K23" s="246"/>
      <c r="L23" s="246"/>
      <c r="M23" s="246"/>
      <c r="N23" s="247"/>
      <c r="O23" s="242">
        <f t="shared" si="0"/>
        <v>0</v>
      </c>
      <c r="P23" s="486"/>
      <c r="Q23" s="486"/>
      <c r="R23" s="486"/>
    </row>
    <row r="24" spans="1:18">
      <c r="A24" s="488"/>
      <c r="B24" s="489"/>
      <c r="C24" s="489"/>
      <c r="D24" s="499"/>
      <c r="E24" s="505"/>
      <c r="F24" s="490"/>
      <c r="G24" s="492"/>
      <c r="H24" s="486"/>
      <c r="I24" s="492"/>
      <c r="J24" s="486"/>
      <c r="K24" s="246"/>
      <c r="L24" s="246"/>
      <c r="M24" s="246"/>
      <c r="N24" s="247"/>
      <c r="O24" s="242">
        <f t="shared" si="0"/>
        <v>0</v>
      </c>
      <c r="P24" s="486"/>
      <c r="Q24" s="486"/>
      <c r="R24" s="486"/>
    </row>
    <row r="25" spans="1:18">
      <c r="A25" s="488">
        <v>2</v>
      </c>
      <c r="B25" s="500" t="s">
        <v>660</v>
      </c>
      <c r="C25" s="498" t="s">
        <v>661</v>
      </c>
      <c r="D25" s="500" t="s">
        <v>662</v>
      </c>
      <c r="E25" s="491">
        <v>8</v>
      </c>
      <c r="F25" s="490">
        <f t="shared" ref="F25" si="7">H25+J25+R25</f>
        <v>7.6440000000000001</v>
      </c>
      <c r="G25" s="492"/>
      <c r="H25" s="486">
        <f t="shared" ref="H25" si="8">G25*$P$8/1000</f>
        <v>0</v>
      </c>
      <c r="I25" s="492">
        <v>2.5</v>
      </c>
      <c r="J25" s="486">
        <f t="shared" ref="J25" si="9">I25*$P$9/1000</f>
        <v>7.6440000000000001</v>
      </c>
      <c r="K25" s="246"/>
      <c r="L25" s="247"/>
      <c r="M25" s="247"/>
      <c r="N25" s="247"/>
      <c r="O25" s="242">
        <f t="shared" si="0"/>
        <v>0</v>
      </c>
      <c r="P25" s="486">
        <f t="shared" ref="P25" si="10">E25*F25</f>
        <v>61.152000000000001</v>
      </c>
      <c r="Q25" s="486">
        <f t="shared" ref="Q25" si="11">SUM(O25:O28)</f>
        <v>0</v>
      </c>
      <c r="R25" s="486">
        <f t="shared" ref="R25" si="12">Q25*1.02*1.05*$R$14</f>
        <v>0</v>
      </c>
    </row>
    <row r="26" spans="1:18">
      <c r="A26" s="488"/>
      <c r="B26" s="501"/>
      <c r="C26" s="498"/>
      <c r="D26" s="504"/>
      <c r="E26" s="491"/>
      <c r="F26" s="490"/>
      <c r="G26" s="492"/>
      <c r="H26" s="486"/>
      <c r="I26" s="492"/>
      <c r="J26" s="486"/>
      <c r="K26" s="246"/>
      <c r="L26" s="246"/>
      <c r="M26" s="246"/>
      <c r="N26" s="247"/>
      <c r="O26" s="242">
        <f t="shared" si="0"/>
        <v>0</v>
      </c>
      <c r="P26" s="486"/>
      <c r="Q26" s="486"/>
      <c r="R26" s="486"/>
    </row>
    <row r="27" spans="1:18">
      <c r="A27" s="488"/>
      <c r="B27" s="501"/>
      <c r="C27" s="498"/>
      <c r="D27" s="504"/>
      <c r="E27" s="491"/>
      <c r="F27" s="490"/>
      <c r="G27" s="492"/>
      <c r="H27" s="486"/>
      <c r="I27" s="492"/>
      <c r="J27" s="486"/>
      <c r="K27" s="246"/>
      <c r="L27" s="246"/>
      <c r="M27" s="32"/>
      <c r="N27" s="247"/>
      <c r="O27" s="242">
        <f t="shared" si="0"/>
        <v>0</v>
      </c>
      <c r="P27" s="486"/>
      <c r="Q27" s="486"/>
      <c r="R27" s="486"/>
    </row>
    <row r="28" spans="1:18">
      <c r="A28" s="488"/>
      <c r="B28" s="502"/>
      <c r="C28" s="498"/>
      <c r="D28" s="505"/>
      <c r="E28" s="491"/>
      <c r="F28" s="490"/>
      <c r="G28" s="492"/>
      <c r="H28" s="486"/>
      <c r="I28" s="492"/>
      <c r="J28" s="486"/>
      <c r="K28" s="246"/>
      <c r="L28" s="246"/>
      <c r="M28" s="246"/>
      <c r="N28" s="247"/>
      <c r="O28" s="242">
        <f t="shared" si="0"/>
        <v>0</v>
      </c>
      <c r="P28" s="486"/>
      <c r="Q28" s="486"/>
      <c r="R28" s="486"/>
    </row>
    <row r="29" spans="1:18">
      <c r="A29" s="488">
        <v>3</v>
      </c>
      <c r="B29" s="489" t="s">
        <v>663</v>
      </c>
      <c r="C29" s="489" t="s">
        <v>664</v>
      </c>
      <c r="D29" s="488" t="s">
        <v>623</v>
      </c>
      <c r="E29" s="491">
        <v>15.6</v>
      </c>
      <c r="F29" s="490">
        <f t="shared" ref="F29" si="13">H29+J29+R29</f>
        <v>9.7843199999999992</v>
      </c>
      <c r="G29" s="487"/>
      <c r="H29" s="486">
        <f t="shared" ref="H29" si="14">G29*$P$8/1000</f>
        <v>0</v>
      </c>
      <c r="I29" s="487">
        <v>3.2</v>
      </c>
      <c r="J29" s="486">
        <f t="shared" ref="J29" si="15">I29*$P$9/1000</f>
        <v>9.7843199999999992</v>
      </c>
      <c r="K29" s="246"/>
      <c r="L29" s="246"/>
      <c r="M29" s="246"/>
      <c r="N29" s="247"/>
      <c r="O29" s="242">
        <f t="shared" si="0"/>
        <v>0</v>
      </c>
      <c r="P29" s="486">
        <f t="shared" ref="P29" si="16">E29*F29</f>
        <v>152.635392</v>
      </c>
      <c r="Q29" s="486">
        <f t="shared" ref="Q29" si="17">SUM(O29:O32)</f>
        <v>0</v>
      </c>
      <c r="R29" s="486">
        <f t="shared" ref="R29" si="18">Q29*1.02*1.05*$R$14</f>
        <v>0</v>
      </c>
    </row>
    <row r="30" spans="1:18">
      <c r="A30" s="488"/>
      <c r="B30" s="489"/>
      <c r="C30" s="489"/>
      <c r="D30" s="488"/>
      <c r="E30" s="491"/>
      <c r="F30" s="490"/>
      <c r="G30" s="487"/>
      <c r="H30" s="486"/>
      <c r="I30" s="487"/>
      <c r="J30" s="486"/>
      <c r="K30" s="246"/>
      <c r="L30" s="246"/>
      <c r="M30" s="246"/>
      <c r="N30" s="247"/>
      <c r="O30" s="242">
        <f t="shared" si="0"/>
        <v>0</v>
      </c>
      <c r="P30" s="486"/>
      <c r="Q30" s="486"/>
      <c r="R30" s="486"/>
    </row>
    <row r="31" spans="1:18">
      <c r="A31" s="488"/>
      <c r="B31" s="489"/>
      <c r="C31" s="489"/>
      <c r="D31" s="488"/>
      <c r="E31" s="491"/>
      <c r="F31" s="490"/>
      <c r="G31" s="487"/>
      <c r="H31" s="486"/>
      <c r="I31" s="487"/>
      <c r="J31" s="486"/>
      <c r="K31" s="246"/>
      <c r="L31" s="246"/>
      <c r="M31" s="246"/>
      <c r="N31" s="247"/>
      <c r="O31" s="242">
        <f t="shared" si="0"/>
        <v>0</v>
      </c>
      <c r="P31" s="486"/>
      <c r="Q31" s="486"/>
      <c r="R31" s="486"/>
    </row>
    <row r="32" spans="1:18">
      <c r="A32" s="488"/>
      <c r="B32" s="489"/>
      <c r="C32" s="489"/>
      <c r="D32" s="488"/>
      <c r="E32" s="491"/>
      <c r="F32" s="490"/>
      <c r="G32" s="487"/>
      <c r="H32" s="486"/>
      <c r="I32" s="487"/>
      <c r="J32" s="486"/>
      <c r="K32" s="246"/>
      <c r="L32" s="246"/>
      <c r="M32" s="246"/>
      <c r="N32" s="247"/>
      <c r="O32" s="242">
        <f t="shared" si="0"/>
        <v>0</v>
      </c>
      <c r="P32" s="486"/>
      <c r="Q32" s="486"/>
      <c r="R32" s="486"/>
    </row>
    <row r="33" spans="1:18">
      <c r="A33" s="488">
        <v>4</v>
      </c>
      <c r="B33" s="525" t="s">
        <v>665</v>
      </c>
      <c r="C33" s="489" t="s">
        <v>666</v>
      </c>
      <c r="D33" s="492" t="s">
        <v>667</v>
      </c>
      <c r="E33" s="491">
        <v>40.200000000000003</v>
      </c>
      <c r="F33" s="490">
        <f t="shared" ref="F33" si="19">H33+J33+R33</f>
        <v>1.37225062</v>
      </c>
      <c r="G33" s="493">
        <v>0.33800000000000002</v>
      </c>
      <c r="H33" s="486">
        <f t="shared" ref="H33" si="20">G33*$P$8/1000</f>
        <v>0.83411301999999998</v>
      </c>
      <c r="I33" s="493">
        <v>0.17599999999999999</v>
      </c>
      <c r="J33" s="486">
        <f t="shared" ref="J33" si="21">I33*$P$9/1000</f>
        <v>0.53813759999999988</v>
      </c>
      <c r="K33" s="33"/>
      <c r="L33" s="34"/>
      <c r="M33" s="33"/>
      <c r="N33" s="35"/>
      <c r="O33" s="242">
        <f t="shared" si="0"/>
        <v>0</v>
      </c>
      <c r="P33" s="486">
        <f t="shared" ref="P33" si="22">E33*F33</f>
        <v>55.164474924000004</v>
      </c>
      <c r="Q33" s="486">
        <f t="shared" ref="Q33" si="23">SUM(O33:O36)</f>
        <v>0</v>
      </c>
      <c r="R33" s="486">
        <f t="shared" ref="R33" si="24">Q33*1.02*1.05*$R$14</f>
        <v>0</v>
      </c>
    </row>
    <row r="34" spans="1:18">
      <c r="A34" s="488"/>
      <c r="B34" s="525"/>
      <c r="C34" s="489"/>
      <c r="D34" s="492"/>
      <c r="E34" s="491"/>
      <c r="F34" s="490"/>
      <c r="G34" s="493"/>
      <c r="H34" s="486"/>
      <c r="I34" s="493"/>
      <c r="J34" s="486"/>
      <c r="K34" s="33"/>
      <c r="L34" s="33"/>
      <c r="M34" s="33"/>
      <c r="N34" s="35"/>
      <c r="O34" s="242">
        <f t="shared" si="0"/>
        <v>0</v>
      </c>
      <c r="P34" s="486"/>
      <c r="Q34" s="486"/>
      <c r="R34" s="486"/>
    </row>
    <row r="35" spans="1:18">
      <c r="A35" s="488"/>
      <c r="B35" s="525"/>
      <c r="C35" s="489"/>
      <c r="D35" s="492"/>
      <c r="E35" s="491"/>
      <c r="F35" s="490"/>
      <c r="G35" s="493"/>
      <c r="H35" s="486"/>
      <c r="I35" s="493"/>
      <c r="J35" s="486"/>
      <c r="K35" s="33"/>
      <c r="L35" s="33"/>
      <c r="M35" s="33"/>
      <c r="N35" s="35"/>
      <c r="O35" s="242">
        <f t="shared" si="0"/>
        <v>0</v>
      </c>
      <c r="P35" s="486"/>
      <c r="Q35" s="486"/>
      <c r="R35" s="486"/>
    </row>
    <row r="36" spans="1:18">
      <c r="A36" s="488"/>
      <c r="B36" s="525"/>
      <c r="C36" s="489"/>
      <c r="D36" s="492"/>
      <c r="E36" s="491"/>
      <c r="F36" s="490"/>
      <c r="G36" s="493"/>
      <c r="H36" s="486"/>
      <c r="I36" s="493"/>
      <c r="J36" s="486"/>
      <c r="K36" s="33"/>
      <c r="L36" s="33"/>
      <c r="M36" s="33"/>
      <c r="N36" s="35"/>
      <c r="O36" s="242">
        <f t="shared" si="0"/>
        <v>0</v>
      </c>
      <c r="P36" s="486"/>
      <c r="Q36" s="486"/>
      <c r="R36" s="486"/>
    </row>
    <row r="37" spans="1:18">
      <c r="A37" s="488">
        <v>5</v>
      </c>
      <c r="B37" s="489" t="s">
        <v>668</v>
      </c>
      <c r="C37" s="489" t="s">
        <v>669</v>
      </c>
      <c r="D37" s="488" t="s">
        <v>670</v>
      </c>
      <c r="E37" s="490">
        <v>22.4</v>
      </c>
      <c r="F37" s="490">
        <f t="shared" ref="F37" si="25">H37+J37+R37</f>
        <v>18.491420999999999</v>
      </c>
      <c r="G37" s="493">
        <v>3.9</v>
      </c>
      <c r="H37" s="486">
        <f t="shared" ref="H37" si="26">G37*$P$8/1000</f>
        <v>9.6243809999999996</v>
      </c>
      <c r="I37" s="492">
        <v>2.9</v>
      </c>
      <c r="J37" s="486">
        <f t="shared" ref="J37" si="27">I37*$P$9/1000</f>
        <v>8.8670399999999994</v>
      </c>
      <c r="K37" s="246"/>
      <c r="L37" s="246"/>
      <c r="M37" s="246"/>
      <c r="N37" s="247"/>
      <c r="O37" s="242">
        <f t="shared" si="0"/>
        <v>0</v>
      </c>
      <c r="P37" s="486">
        <f t="shared" ref="P37" si="28">E37*F37</f>
        <v>414.20783039999998</v>
      </c>
      <c r="Q37" s="486">
        <f t="shared" ref="Q37" si="29">SUM(O37:O40)</f>
        <v>0</v>
      </c>
      <c r="R37" s="486">
        <f t="shared" ref="R37" si="30">Q37*1.02*1.05*$R$14</f>
        <v>0</v>
      </c>
    </row>
    <row r="38" spans="1:18">
      <c r="A38" s="488"/>
      <c r="B38" s="489"/>
      <c r="C38" s="489"/>
      <c r="D38" s="488"/>
      <c r="E38" s="490"/>
      <c r="F38" s="490"/>
      <c r="G38" s="493"/>
      <c r="H38" s="486"/>
      <c r="I38" s="492"/>
      <c r="J38" s="486"/>
      <c r="K38" s="246"/>
      <c r="L38" s="246"/>
      <c r="M38" s="246"/>
      <c r="N38" s="247"/>
      <c r="O38" s="242">
        <f t="shared" si="0"/>
        <v>0</v>
      </c>
      <c r="P38" s="486"/>
      <c r="Q38" s="486"/>
      <c r="R38" s="486"/>
    </row>
    <row r="39" spans="1:18">
      <c r="A39" s="488"/>
      <c r="B39" s="489"/>
      <c r="C39" s="489"/>
      <c r="D39" s="488"/>
      <c r="E39" s="490"/>
      <c r="F39" s="490"/>
      <c r="G39" s="493"/>
      <c r="H39" s="486"/>
      <c r="I39" s="492"/>
      <c r="J39" s="486"/>
      <c r="K39" s="246"/>
      <c r="L39" s="246"/>
      <c r="M39" s="33"/>
      <c r="N39" s="247"/>
      <c r="O39" s="242">
        <f t="shared" si="0"/>
        <v>0</v>
      </c>
      <c r="P39" s="486"/>
      <c r="Q39" s="486"/>
      <c r="R39" s="486"/>
    </row>
    <row r="40" spans="1:18">
      <c r="A40" s="488"/>
      <c r="B40" s="489"/>
      <c r="C40" s="489"/>
      <c r="D40" s="488"/>
      <c r="E40" s="490"/>
      <c r="F40" s="490"/>
      <c r="G40" s="493"/>
      <c r="H40" s="486"/>
      <c r="I40" s="492"/>
      <c r="J40" s="486"/>
      <c r="K40" s="246"/>
      <c r="L40" s="246"/>
      <c r="M40" s="246"/>
      <c r="N40" s="247"/>
      <c r="O40" s="242">
        <f t="shared" si="0"/>
        <v>0</v>
      </c>
      <c r="P40" s="486"/>
      <c r="Q40" s="486"/>
      <c r="R40" s="486"/>
    </row>
    <row r="41" spans="1:18">
      <c r="A41" s="488">
        <v>6</v>
      </c>
      <c r="B41" s="500" t="s">
        <v>671</v>
      </c>
      <c r="C41" s="500" t="s">
        <v>672</v>
      </c>
      <c r="D41" s="503" t="s">
        <v>623</v>
      </c>
      <c r="E41" s="512">
        <v>0.18</v>
      </c>
      <c r="F41" s="490">
        <f t="shared" ref="F41" si="31">H41+J41+R41</f>
        <v>42.978881399999999</v>
      </c>
      <c r="G41" s="509">
        <v>13.86</v>
      </c>
      <c r="H41" s="486">
        <f t="shared" ref="H41" si="32">G41*$P$8/1000</f>
        <v>34.203569399999999</v>
      </c>
      <c r="I41" s="509">
        <v>2.87</v>
      </c>
      <c r="J41" s="486">
        <f t="shared" ref="J41" si="33">I41*$P$9/1000</f>
        <v>8.7753119999999996</v>
      </c>
      <c r="K41" s="246"/>
      <c r="L41" s="246"/>
      <c r="M41" s="246"/>
      <c r="N41" s="248"/>
      <c r="O41" s="242">
        <f t="shared" si="0"/>
        <v>0</v>
      </c>
      <c r="P41" s="486">
        <f t="shared" ref="P41" si="34">E41*F41</f>
        <v>7.7361986519999997</v>
      </c>
      <c r="Q41" s="486">
        <f t="shared" ref="Q41" si="35">SUM(O41:O44)</f>
        <v>0</v>
      </c>
      <c r="R41" s="486">
        <f t="shared" ref="R41" si="36">Q41*1.02*1.05*$R$14</f>
        <v>0</v>
      </c>
    </row>
    <row r="42" spans="1:18">
      <c r="A42" s="488"/>
      <c r="B42" s="501"/>
      <c r="C42" s="501"/>
      <c r="D42" s="504"/>
      <c r="E42" s="513"/>
      <c r="F42" s="490"/>
      <c r="G42" s="510"/>
      <c r="H42" s="486"/>
      <c r="I42" s="510"/>
      <c r="J42" s="486"/>
      <c r="K42" s="246"/>
      <c r="L42" s="246"/>
      <c r="M42" s="246"/>
      <c r="N42" s="247"/>
      <c r="O42" s="242">
        <f t="shared" si="0"/>
        <v>0</v>
      </c>
      <c r="P42" s="486"/>
      <c r="Q42" s="486"/>
      <c r="R42" s="486"/>
    </row>
    <row r="43" spans="1:18">
      <c r="A43" s="488"/>
      <c r="B43" s="501"/>
      <c r="C43" s="501"/>
      <c r="D43" s="504"/>
      <c r="E43" s="513"/>
      <c r="F43" s="490"/>
      <c r="G43" s="510"/>
      <c r="H43" s="486"/>
      <c r="I43" s="510"/>
      <c r="J43" s="486"/>
      <c r="K43" s="246"/>
      <c r="L43" s="246"/>
      <c r="M43" s="246"/>
      <c r="N43" s="247"/>
      <c r="O43" s="242">
        <f t="shared" si="0"/>
        <v>0</v>
      </c>
      <c r="P43" s="486"/>
      <c r="Q43" s="486"/>
      <c r="R43" s="486"/>
    </row>
    <row r="44" spans="1:18">
      <c r="A44" s="488"/>
      <c r="B44" s="502"/>
      <c r="C44" s="502"/>
      <c r="D44" s="505"/>
      <c r="E44" s="514"/>
      <c r="F44" s="490"/>
      <c r="G44" s="511"/>
      <c r="H44" s="486"/>
      <c r="I44" s="511"/>
      <c r="J44" s="486"/>
      <c r="K44" s="246"/>
      <c r="L44" s="246"/>
      <c r="M44" s="246"/>
      <c r="N44" s="247"/>
      <c r="O44" s="242">
        <f t="shared" si="0"/>
        <v>0</v>
      </c>
      <c r="P44" s="486"/>
      <c r="Q44" s="486"/>
      <c r="R44" s="486"/>
    </row>
    <row r="45" spans="1:18">
      <c r="A45" s="488">
        <v>7</v>
      </c>
      <c r="B45" s="489" t="s">
        <v>673</v>
      </c>
      <c r="C45" s="489" t="s">
        <v>674</v>
      </c>
      <c r="D45" s="488" t="s">
        <v>670</v>
      </c>
      <c r="E45" s="490">
        <v>77.5</v>
      </c>
      <c r="F45" s="490">
        <f t="shared" ref="F45" si="37">H45+J45+R45</f>
        <v>4.4355529399999991</v>
      </c>
      <c r="G45" s="493">
        <v>0.82599999999999996</v>
      </c>
      <c r="H45" s="486">
        <f t="shared" ref="H45" si="38">G45*$P$8/1000</f>
        <v>2.0383945399999996</v>
      </c>
      <c r="I45" s="492">
        <v>0.78400000000000003</v>
      </c>
      <c r="J45" s="486">
        <f t="shared" ref="J45" si="39">I45*$P$9/1000</f>
        <v>2.3971583999999999</v>
      </c>
      <c r="K45" s="246"/>
      <c r="L45" s="246"/>
      <c r="M45" s="246"/>
      <c r="N45" s="247"/>
      <c r="O45" s="242">
        <f t="shared" si="0"/>
        <v>0</v>
      </c>
      <c r="P45" s="486">
        <f t="shared" ref="P45" si="40">E45*F45</f>
        <v>343.75535284999995</v>
      </c>
      <c r="Q45" s="486">
        <f t="shared" ref="Q45" si="41">SUM(O45:O48)</f>
        <v>0</v>
      </c>
      <c r="R45" s="486">
        <f t="shared" ref="R45" si="42">Q45*1.02*1.05*$R$14</f>
        <v>0</v>
      </c>
    </row>
    <row r="46" spans="1:18">
      <c r="A46" s="488"/>
      <c r="B46" s="489"/>
      <c r="C46" s="489"/>
      <c r="D46" s="488"/>
      <c r="E46" s="490"/>
      <c r="F46" s="490"/>
      <c r="G46" s="493"/>
      <c r="H46" s="486"/>
      <c r="I46" s="492"/>
      <c r="J46" s="486"/>
      <c r="K46" s="246"/>
      <c r="L46" s="246"/>
      <c r="M46" s="246"/>
      <c r="N46" s="247"/>
      <c r="O46" s="242">
        <f t="shared" si="0"/>
        <v>0</v>
      </c>
      <c r="P46" s="486"/>
      <c r="Q46" s="486"/>
      <c r="R46" s="486"/>
    </row>
    <row r="47" spans="1:18">
      <c r="A47" s="488"/>
      <c r="B47" s="489"/>
      <c r="C47" s="489"/>
      <c r="D47" s="488"/>
      <c r="E47" s="490"/>
      <c r="F47" s="490"/>
      <c r="G47" s="493"/>
      <c r="H47" s="486"/>
      <c r="I47" s="492"/>
      <c r="J47" s="486"/>
      <c r="K47" s="246"/>
      <c r="L47" s="246"/>
      <c r="M47" s="246"/>
      <c r="N47" s="247"/>
      <c r="O47" s="242">
        <f t="shared" si="0"/>
        <v>0</v>
      </c>
      <c r="P47" s="486"/>
      <c r="Q47" s="486"/>
      <c r="R47" s="486"/>
    </row>
    <row r="48" spans="1:18">
      <c r="A48" s="488"/>
      <c r="B48" s="489"/>
      <c r="C48" s="489"/>
      <c r="D48" s="488"/>
      <c r="E48" s="490"/>
      <c r="F48" s="490"/>
      <c r="G48" s="493"/>
      <c r="H48" s="486"/>
      <c r="I48" s="492"/>
      <c r="J48" s="486"/>
      <c r="K48" s="246"/>
      <c r="L48" s="246"/>
      <c r="M48" s="246"/>
      <c r="N48" s="247"/>
      <c r="O48" s="242">
        <f t="shared" si="0"/>
        <v>0</v>
      </c>
      <c r="P48" s="486"/>
      <c r="Q48" s="486"/>
      <c r="R48" s="486"/>
    </row>
    <row r="49" spans="1:18">
      <c r="A49" s="488">
        <v>8</v>
      </c>
      <c r="B49" s="489" t="s">
        <v>675</v>
      </c>
      <c r="C49" s="489" t="s">
        <v>676</v>
      </c>
      <c r="D49" s="488" t="s">
        <v>670</v>
      </c>
      <c r="E49" s="490">
        <v>186</v>
      </c>
      <c r="F49" s="490">
        <f t="shared" ref="F49" si="43">H49+J49+R49</f>
        <v>0.73428204199999991</v>
      </c>
      <c r="G49" s="493">
        <v>7.1800000000000003E-2</v>
      </c>
      <c r="H49" s="486">
        <f t="shared" ref="H49" si="44">G49*$P$8/1000</f>
        <v>0.17718732200000001</v>
      </c>
      <c r="I49" s="493">
        <v>0.1822</v>
      </c>
      <c r="J49" s="486">
        <f t="shared" ref="J49" si="45">I49*$P$9/1000</f>
        <v>0.55709471999999993</v>
      </c>
      <c r="K49" s="246"/>
      <c r="L49" s="246"/>
      <c r="M49" s="246"/>
      <c r="N49" s="247"/>
      <c r="O49" s="242">
        <f t="shared" si="0"/>
        <v>0</v>
      </c>
      <c r="P49" s="486">
        <f t="shared" ref="P49" si="46">E49*F49</f>
        <v>136.576459812</v>
      </c>
      <c r="Q49" s="486">
        <f t="shared" ref="Q49" si="47">SUM(O49:O52)</f>
        <v>0</v>
      </c>
      <c r="R49" s="486">
        <f t="shared" ref="R49" si="48">Q49*1.02*1.05*$R$14</f>
        <v>0</v>
      </c>
    </row>
    <row r="50" spans="1:18">
      <c r="A50" s="488"/>
      <c r="B50" s="489"/>
      <c r="C50" s="489"/>
      <c r="D50" s="488"/>
      <c r="E50" s="490"/>
      <c r="F50" s="490"/>
      <c r="G50" s="493"/>
      <c r="H50" s="486"/>
      <c r="I50" s="493"/>
      <c r="J50" s="486"/>
      <c r="K50" s="246"/>
      <c r="L50" s="246"/>
      <c r="M50" s="246"/>
      <c r="N50" s="247"/>
      <c r="O50" s="242">
        <f t="shared" si="0"/>
        <v>0</v>
      </c>
      <c r="P50" s="486"/>
      <c r="Q50" s="486"/>
      <c r="R50" s="486"/>
    </row>
    <row r="51" spans="1:18">
      <c r="A51" s="488"/>
      <c r="B51" s="489"/>
      <c r="C51" s="489"/>
      <c r="D51" s="488"/>
      <c r="E51" s="490"/>
      <c r="F51" s="490"/>
      <c r="G51" s="493"/>
      <c r="H51" s="486"/>
      <c r="I51" s="493"/>
      <c r="J51" s="486"/>
      <c r="K51" s="246"/>
      <c r="L51" s="246"/>
      <c r="M51" s="246"/>
      <c r="N51" s="247"/>
      <c r="O51" s="242">
        <f t="shared" si="0"/>
        <v>0</v>
      </c>
      <c r="P51" s="486"/>
      <c r="Q51" s="486"/>
      <c r="R51" s="486"/>
    </row>
    <row r="52" spans="1:18">
      <c r="A52" s="488"/>
      <c r="B52" s="489"/>
      <c r="C52" s="489"/>
      <c r="D52" s="488"/>
      <c r="E52" s="490"/>
      <c r="F52" s="490"/>
      <c r="G52" s="493"/>
      <c r="H52" s="486"/>
      <c r="I52" s="493"/>
      <c r="J52" s="486"/>
      <c r="K52" s="246"/>
      <c r="L52" s="246"/>
      <c r="M52" s="246"/>
      <c r="N52" s="247"/>
      <c r="O52" s="242">
        <f t="shared" si="0"/>
        <v>0</v>
      </c>
      <c r="P52" s="486"/>
      <c r="Q52" s="486"/>
      <c r="R52" s="486"/>
    </row>
    <row r="53" spans="1:18">
      <c r="A53" s="488">
        <v>9</v>
      </c>
      <c r="B53" s="489" t="s">
        <v>677</v>
      </c>
      <c r="C53" s="489" t="s">
        <v>678</v>
      </c>
      <c r="D53" s="489" t="s">
        <v>679</v>
      </c>
      <c r="E53" s="490">
        <v>186</v>
      </c>
      <c r="F53" s="490">
        <f t="shared" ref="F53" si="49">H53+J53+R53</f>
        <v>0.57630676999999997</v>
      </c>
      <c r="G53" s="492">
        <v>0.223</v>
      </c>
      <c r="H53" s="486">
        <f t="shared" ref="H53" si="50">G53*$P$8/1000</f>
        <v>0.55031717000000002</v>
      </c>
      <c r="I53" s="494">
        <v>8.5000000000000006E-3</v>
      </c>
      <c r="J53" s="486">
        <f t="shared" ref="J53" si="51">I53*$P$9/1000</f>
        <v>2.5989599999999998E-2</v>
      </c>
      <c r="K53" s="246"/>
      <c r="L53" s="246"/>
      <c r="M53" s="246"/>
      <c r="N53" s="247"/>
      <c r="O53" s="242">
        <f t="shared" si="0"/>
        <v>0</v>
      </c>
      <c r="P53" s="486">
        <f t="shared" ref="P53" si="52">E53*F53</f>
        <v>107.19305921999999</v>
      </c>
      <c r="Q53" s="486">
        <f t="shared" ref="Q53" si="53">SUM(O53:O56)</f>
        <v>0</v>
      </c>
      <c r="R53" s="486">
        <f t="shared" ref="R53" si="54">Q53*1.02*1.05*$R$14</f>
        <v>0</v>
      </c>
    </row>
    <row r="54" spans="1:18">
      <c r="A54" s="488"/>
      <c r="B54" s="489"/>
      <c r="C54" s="489"/>
      <c r="D54" s="488"/>
      <c r="E54" s="490"/>
      <c r="F54" s="490"/>
      <c r="G54" s="492"/>
      <c r="H54" s="486"/>
      <c r="I54" s="492"/>
      <c r="J54" s="486"/>
      <c r="K54" s="246"/>
      <c r="L54" s="246"/>
      <c r="M54" s="246"/>
      <c r="N54" s="247"/>
      <c r="O54" s="242">
        <f t="shared" si="0"/>
        <v>0</v>
      </c>
      <c r="P54" s="486"/>
      <c r="Q54" s="486"/>
      <c r="R54" s="486"/>
    </row>
    <row r="55" spans="1:18">
      <c r="A55" s="488"/>
      <c r="B55" s="489"/>
      <c r="C55" s="489"/>
      <c r="D55" s="488"/>
      <c r="E55" s="490"/>
      <c r="F55" s="490"/>
      <c r="G55" s="492"/>
      <c r="H55" s="486"/>
      <c r="I55" s="492"/>
      <c r="J55" s="486"/>
      <c r="K55" s="246"/>
      <c r="L55" s="246"/>
      <c r="M55" s="33"/>
      <c r="N55" s="247"/>
      <c r="O55" s="242">
        <f t="shared" si="0"/>
        <v>0</v>
      </c>
      <c r="P55" s="486"/>
      <c r="Q55" s="486"/>
      <c r="R55" s="486"/>
    </row>
    <row r="56" spans="1:18">
      <c r="A56" s="488"/>
      <c r="B56" s="489"/>
      <c r="C56" s="489"/>
      <c r="D56" s="488"/>
      <c r="E56" s="490"/>
      <c r="F56" s="490"/>
      <c r="G56" s="492"/>
      <c r="H56" s="486"/>
      <c r="I56" s="492"/>
      <c r="J56" s="486"/>
      <c r="K56" s="246"/>
      <c r="L56" s="246"/>
      <c r="M56" s="246"/>
      <c r="N56" s="247"/>
      <c r="O56" s="242">
        <f t="shared" si="0"/>
        <v>0</v>
      </c>
      <c r="P56" s="486"/>
      <c r="Q56" s="486"/>
      <c r="R56" s="486"/>
    </row>
    <row r="57" spans="1:18">
      <c r="A57" s="488">
        <v>10</v>
      </c>
      <c r="B57" s="500" t="s">
        <v>680</v>
      </c>
      <c r="C57" s="500" t="s">
        <v>681</v>
      </c>
      <c r="D57" s="503" t="s">
        <v>670</v>
      </c>
      <c r="E57" s="519">
        <v>3</v>
      </c>
      <c r="F57" s="490">
        <f t="shared" ref="F57" si="55">H57+J57+R57</f>
        <v>28.795564200000001</v>
      </c>
      <c r="G57" s="522">
        <v>10.38</v>
      </c>
      <c r="H57" s="486">
        <f t="shared" ref="H57" si="56">G57*$P$8/1000</f>
        <v>25.615660200000001</v>
      </c>
      <c r="I57" s="509">
        <v>1.04</v>
      </c>
      <c r="J57" s="486">
        <f t="shared" ref="J57" si="57">I57*$P$9/1000</f>
        <v>3.1799040000000001</v>
      </c>
      <c r="K57" s="246"/>
      <c r="L57" s="246"/>
      <c r="M57" s="246"/>
      <c r="N57" s="247"/>
      <c r="O57" s="242">
        <f t="shared" si="0"/>
        <v>0</v>
      </c>
      <c r="P57" s="486">
        <f t="shared" ref="P57" si="58">E57*F57</f>
        <v>86.386692600000003</v>
      </c>
      <c r="Q57" s="486">
        <f t="shared" ref="Q57" si="59">SUM(O57:O60)</f>
        <v>0</v>
      </c>
      <c r="R57" s="486">
        <f t="shared" ref="R57" si="60">Q57*1.02*1.05*$R$14</f>
        <v>0</v>
      </c>
    </row>
    <row r="58" spans="1:18">
      <c r="A58" s="488"/>
      <c r="B58" s="501"/>
      <c r="C58" s="501"/>
      <c r="D58" s="504"/>
      <c r="E58" s="520"/>
      <c r="F58" s="490"/>
      <c r="G58" s="523"/>
      <c r="H58" s="486"/>
      <c r="I58" s="510"/>
      <c r="J58" s="486"/>
      <c r="K58" s="246"/>
      <c r="L58" s="246"/>
      <c r="M58" s="246"/>
      <c r="N58" s="247"/>
      <c r="O58" s="242">
        <f t="shared" si="0"/>
        <v>0</v>
      </c>
      <c r="P58" s="486"/>
      <c r="Q58" s="486"/>
      <c r="R58" s="486"/>
    </row>
    <row r="59" spans="1:18">
      <c r="A59" s="488"/>
      <c r="B59" s="501"/>
      <c r="C59" s="501"/>
      <c r="D59" s="504"/>
      <c r="E59" s="520"/>
      <c r="F59" s="490"/>
      <c r="G59" s="523"/>
      <c r="H59" s="486"/>
      <c r="I59" s="510"/>
      <c r="J59" s="486"/>
      <c r="K59" s="246"/>
      <c r="L59" s="246"/>
      <c r="M59" s="33"/>
      <c r="N59" s="247"/>
      <c r="O59" s="242">
        <f t="shared" si="0"/>
        <v>0</v>
      </c>
      <c r="P59" s="486"/>
      <c r="Q59" s="486"/>
      <c r="R59" s="486"/>
    </row>
    <row r="60" spans="1:18">
      <c r="A60" s="488"/>
      <c r="B60" s="502"/>
      <c r="C60" s="502"/>
      <c r="D60" s="505"/>
      <c r="E60" s="521"/>
      <c r="F60" s="490"/>
      <c r="G60" s="524"/>
      <c r="H60" s="486"/>
      <c r="I60" s="511"/>
      <c r="J60" s="486"/>
      <c r="K60" s="246"/>
      <c r="L60" s="246"/>
      <c r="M60" s="246"/>
      <c r="N60" s="247"/>
      <c r="O60" s="242">
        <f t="shared" si="0"/>
        <v>0</v>
      </c>
      <c r="P60" s="486"/>
      <c r="Q60" s="486"/>
      <c r="R60" s="486"/>
    </row>
    <row r="61" spans="1:18">
      <c r="A61" s="488">
        <v>11</v>
      </c>
      <c r="B61" s="489" t="s">
        <v>682</v>
      </c>
      <c r="C61" s="500" t="s">
        <v>683</v>
      </c>
      <c r="D61" s="516" t="s">
        <v>684</v>
      </c>
      <c r="E61" s="519">
        <v>155</v>
      </c>
      <c r="F61" s="490">
        <f t="shared" ref="F61:F65" si="61">H61+J61+R61</f>
        <v>0.52627614</v>
      </c>
      <c r="G61" s="493">
        <v>0.186</v>
      </c>
      <c r="H61" s="486">
        <f t="shared" ref="H61:H65" si="62">G61*$P$8/1000</f>
        <v>0.45900893999999998</v>
      </c>
      <c r="I61" s="493">
        <v>2.1999999999999999E-2</v>
      </c>
      <c r="J61" s="486">
        <f t="shared" ref="J61:J65" si="63">I61*$P$9/1000</f>
        <v>6.7267199999999985E-2</v>
      </c>
      <c r="K61" s="246"/>
      <c r="L61" s="246"/>
      <c r="M61" s="246"/>
      <c r="N61" s="247"/>
      <c r="O61" s="242">
        <f t="shared" si="0"/>
        <v>0</v>
      </c>
      <c r="P61" s="486">
        <f t="shared" ref="P61" si="64">E61*F61</f>
        <v>81.572801699999999</v>
      </c>
      <c r="Q61" s="486">
        <f t="shared" ref="Q61" si="65">SUM(O61:O64)</f>
        <v>0</v>
      </c>
      <c r="R61" s="486">
        <f t="shared" ref="R61" si="66">Q61*1.02*1.05*$R$14</f>
        <v>0</v>
      </c>
    </row>
    <row r="62" spans="1:18">
      <c r="A62" s="488"/>
      <c r="B62" s="489"/>
      <c r="C62" s="501"/>
      <c r="D62" s="517"/>
      <c r="E62" s="520"/>
      <c r="F62" s="490"/>
      <c r="G62" s="493"/>
      <c r="H62" s="486"/>
      <c r="I62" s="493"/>
      <c r="J62" s="486"/>
      <c r="K62" s="246"/>
      <c r="L62" s="246"/>
      <c r="M62" s="246"/>
      <c r="N62" s="247"/>
      <c r="O62" s="242">
        <f t="shared" si="0"/>
        <v>0</v>
      </c>
      <c r="P62" s="486"/>
      <c r="Q62" s="486"/>
      <c r="R62" s="486"/>
    </row>
    <row r="63" spans="1:18">
      <c r="A63" s="488"/>
      <c r="B63" s="489"/>
      <c r="C63" s="501"/>
      <c r="D63" s="517"/>
      <c r="E63" s="520"/>
      <c r="F63" s="490"/>
      <c r="G63" s="493"/>
      <c r="H63" s="486"/>
      <c r="I63" s="493"/>
      <c r="J63" s="486"/>
      <c r="K63" s="246"/>
      <c r="L63" s="246"/>
      <c r="M63" s="246"/>
      <c r="N63" s="247"/>
      <c r="O63" s="242">
        <f t="shared" si="0"/>
        <v>0</v>
      </c>
      <c r="P63" s="486"/>
      <c r="Q63" s="486"/>
      <c r="R63" s="486"/>
    </row>
    <row r="64" spans="1:18">
      <c r="A64" s="488"/>
      <c r="B64" s="489"/>
      <c r="C64" s="502"/>
      <c r="D64" s="518"/>
      <c r="E64" s="521"/>
      <c r="F64" s="490"/>
      <c r="G64" s="493"/>
      <c r="H64" s="486"/>
      <c r="I64" s="493"/>
      <c r="J64" s="486"/>
      <c r="K64" s="246"/>
      <c r="L64" s="246"/>
      <c r="M64" s="246"/>
      <c r="N64" s="247"/>
      <c r="O64" s="242">
        <f t="shared" si="0"/>
        <v>0</v>
      </c>
      <c r="P64" s="486"/>
      <c r="Q64" s="486"/>
      <c r="R64" s="486"/>
    </row>
    <row r="65" spans="1:18">
      <c r="A65" s="488">
        <v>12</v>
      </c>
      <c r="B65" s="489" t="s">
        <v>685</v>
      </c>
      <c r="C65" s="489" t="s">
        <v>686</v>
      </c>
      <c r="D65" s="488" t="s">
        <v>670</v>
      </c>
      <c r="E65" s="490">
        <v>13.95</v>
      </c>
      <c r="F65" s="490">
        <f t="shared" si="61"/>
        <v>2.1963330999999999</v>
      </c>
      <c r="G65" s="492">
        <v>0.89</v>
      </c>
      <c r="H65" s="486">
        <f t="shared" si="62"/>
        <v>2.1963330999999999</v>
      </c>
      <c r="I65" s="492"/>
      <c r="J65" s="486">
        <f t="shared" si="63"/>
        <v>0</v>
      </c>
      <c r="K65" s="246"/>
      <c r="L65" s="246"/>
      <c r="M65" s="246"/>
      <c r="N65" s="247"/>
      <c r="O65" s="242">
        <f t="shared" si="0"/>
        <v>0</v>
      </c>
      <c r="P65" s="486">
        <f t="shared" ref="P65" si="67">E65*F65</f>
        <v>30.638846744999999</v>
      </c>
      <c r="Q65" s="486">
        <f t="shared" ref="Q65" si="68">SUM(O65:O68)</f>
        <v>0</v>
      </c>
      <c r="R65" s="486">
        <f t="shared" ref="R65" si="69">Q65*1.02*1.05*$R$14</f>
        <v>0</v>
      </c>
    </row>
    <row r="66" spans="1:18">
      <c r="A66" s="488"/>
      <c r="B66" s="489"/>
      <c r="C66" s="489"/>
      <c r="D66" s="488"/>
      <c r="E66" s="490"/>
      <c r="F66" s="490"/>
      <c r="G66" s="492"/>
      <c r="H66" s="486"/>
      <c r="I66" s="492"/>
      <c r="J66" s="486"/>
      <c r="K66" s="246"/>
      <c r="L66" s="246"/>
      <c r="M66" s="246"/>
      <c r="N66" s="247"/>
      <c r="O66" s="242">
        <f t="shared" si="0"/>
        <v>0</v>
      </c>
      <c r="P66" s="486"/>
      <c r="Q66" s="486"/>
      <c r="R66" s="486"/>
    </row>
    <row r="67" spans="1:18">
      <c r="A67" s="488"/>
      <c r="B67" s="489"/>
      <c r="C67" s="489"/>
      <c r="D67" s="488"/>
      <c r="E67" s="490"/>
      <c r="F67" s="490"/>
      <c r="G67" s="492"/>
      <c r="H67" s="486"/>
      <c r="I67" s="492"/>
      <c r="J67" s="486"/>
      <c r="K67" s="246"/>
      <c r="L67" s="246"/>
      <c r="M67" s="246"/>
      <c r="N67" s="247"/>
      <c r="O67" s="242">
        <f t="shared" si="0"/>
        <v>0</v>
      </c>
      <c r="P67" s="486"/>
      <c r="Q67" s="486"/>
      <c r="R67" s="486"/>
    </row>
    <row r="68" spans="1:18">
      <c r="A68" s="488"/>
      <c r="B68" s="489"/>
      <c r="C68" s="489"/>
      <c r="D68" s="488"/>
      <c r="E68" s="490"/>
      <c r="F68" s="490"/>
      <c r="G68" s="492"/>
      <c r="H68" s="486"/>
      <c r="I68" s="492"/>
      <c r="J68" s="486"/>
      <c r="K68" s="246"/>
      <c r="L68" s="246"/>
      <c r="M68" s="246"/>
      <c r="N68" s="247"/>
      <c r="O68" s="242">
        <f t="shared" si="0"/>
        <v>0</v>
      </c>
      <c r="P68" s="486"/>
      <c r="Q68" s="486"/>
      <c r="R68" s="486"/>
    </row>
    <row r="69" spans="1:18">
      <c r="A69" s="488">
        <v>13</v>
      </c>
      <c r="B69" s="500" t="s">
        <v>687</v>
      </c>
      <c r="C69" s="500" t="s">
        <v>688</v>
      </c>
      <c r="D69" s="488" t="s">
        <v>670</v>
      </c>
      <c r="E69" s="512">
        <v>17.399999999999999</v>
      </c>
      <c r="F69" s="490">
        <f t="shared" ref="F69" si="70">H69+J69+R69</f>
        <v>21.431058999999998</v>
      </c>
      <c r="G69" s="515">
        <v>4.0999999999999996</v>
      </c>
      <c r="H69" s="486">
        <f t="shared" ref="H69" si="71">G69*$P$8/1000</f>
        <v>10.117938999999998</v>
      </c>
      <c r="I69" s="487">
        <v>3.7</v>
      </c>
      <c r="J69" s="486">
        <f t="shared" ref="J69" si="72">I69*$P$9/1000</f>
        <v>11.313120000000001</v>
      </c>
      <c r="K69" s="246"/>
      <c r="L69" s="246"/>
      <c r="M69" s="246"/>
      <c r="N69" s="248"/>
      <c r="O69" s="242">
        <f t="shared" si="0"/>
        <v>0</v>
      </c>
      <c r="P69" s="486">
        <f t="shared" ref="P69" si="73">E69*F69</f>
        <v>372.90042659999995</v>
      </c>
      <c r="Q69" s="486">
        <f t="shared" ref="Q69" si="74">SUM(O69:O72)</f>
        <v>0</v>
      </c>
      <c r="R69" s="486">
        <f t="shared" ref="R69" si="75">Q69*1.02*1.05*$R$14</f>
        <v>0</v>
      </c>
    </row>
    <row r="70" spans="1:18">
      <c r="A70" s="488"/>
      <c r="B70" s="501"/>
      <c r="C70" s="501"/>
      <c r="D70" s="488"/>
      <c r="E70" s="513"/>
      <c r="F70" s="490"/>
      <c r="G70" s="515"/>
      <c r="H70" s="486"/>
      <c r="I70" s="487"/>
      <c r="J70" s="486"/>
      <c r="K70" s="246"/>
      <c r="L70" s="246"/>
      <c r="M70" s="246"/>
      <c r="N70" s="248"/>
      <c r="O70" s="242">
        <f t="shared" si="0"/>
        <v>0</v>
      </c>
      <c r="P70" s="486"/>
      <c r="Q70" s="486"/>
      <c r="R70" s="486"/>
    </row>
    <row r="71" spans="1:18">
      <c r="A71" s="488"/>
      <c r="B71" s="501"/>
      <c r="C71" s="501"/>
      <c r="D71" s="488"/>
      <c r="E71" s="513"/>
      <c r="F71" s="490"/>
      <c r="G71" s="515"/>
      <c r="H71" s="486"/>
      <c r="I71" s="487"/>
      <c r="J71" s="486"/>
      <c r="K71" s="246"/>
      <c r="L71" s="246"/>
      <c r="M71" s="246"/>
      <c r="N71" s="248"/>
      <c r="O71" s="242">
        <f t="shared" si="0"/>
        <v>0</v>
      </c>
      <c r="P71" s="486"/>
      <c r="Q71" s="486"/>
      <c r="R71" s="486"/>
    </row>
    <row r="72" spans="1:18">
      <c r="A72" s="488"/>
      <c r="B72" s="502"/>
      <c r="C72" s="502"/>
      <c r="D72" s="488"/>
      <c r="E72" s="514"/>
      <c r="F72" s="490"/>
      <c r="G72" s="515"/>
      <c r="H72" s="486"/>
      <c r="I72" s="487"/>
      <c r="J72" s="486"/>
      <c r="K72" s="246"/>
      <c r="L72" s="246"/>
      <c r="M72" s="246"/>
      <c r="N72" s="247"/>
      <c r="O72" s="242">
        <f t="shared" si="0"/>
        <v>0</v>
      </c>
      <c r="P72" s="486"/>
      <c r="Q72" s="486"/>
      <c r="R72" s="486"/>
    </row>
    <row r="73" spans="1:18">
      <c r="A73" s="488">
        <v>14</v>
      </c>
      <c r="B73" s="489" t="s">
        <v>689</v>
      </c>
      <c r="C73" s="489" t="s">
        <v>690</v>
      </c>
      <c r="D73" s="498" t="s">
        <v>679</v>
      </c>
      <c r="E73" s="491">
        <v>296</v>
      </c>
      <c r="F73" s="490">
        <f t="shared" ref="F73" si="76">H73+J73+R73</f>
        <v>1.0858276</v>
      </c>
      <c r="G73" s="492">
        <v>0.44</v>
      </c>
      <c r="H73" s="486">
        <f t="shared" ref="H73" si="77">G73*$P$8/1000</f>
        <v>1.0858276</v>
      </c>
      <c r="I73" s="492"/>
      <c r="J73" s="486">
        <f t="shared" ref="J73" si="78">I73*$P$9/1000</f>
        <v>0</v>
      </c>
      <c r="K73" s="246"/>
      <c r="L73" s="246"/>
      <c r="M73" s="246"/>
      <c r="N73" s="248"/>
      <c r="O73" s="242">
        <f t="shared" si="0"/>
        <v>0</v>
      </c>
      <c r="P73" s="486">
        <f t="shared" ref="P73" si="79">E73*F73</f>
        <v>321.40496960000002</v>
      </c>
      <c r="Q73" s="486">
        <f t="shared" ref="Q73" si="80">SUM(O73:O76)</f>
        <v>0</v>
      </c>
      <c r="R73" s="486">
        <f t="shared" ref="R73" si="81">Q73*1.02*1.05*$R$14</f>
        <v>0</v>
      </c>
    </row>
    <row r="74" spans="1:18">
      <c r="A74" s="488"/>
      <c r="B74" s="489"/>
      <c r="C74" s="489"/>
      <c r="D74" s="499"/>
      <c r="E74" s="491"/>
      <c r="F74" s="490"/>
      <c r="G74" s="492"/>
      <c r="H74" s="486"/>
      <c r="I74" s="492"/>
      <c r="J74" s="486"/>
      <c r="K74" s="246"/>
      <c r="L74" s="246"/>
      <c r="M74" s="246"/>
      <c r="N74" s="247"/>
      <c r="O74" s="242">
        <f t="shared" si="0"/>
        <v>0</v>
      </c>
      <c r="P74" s="486"/>
      <c r="Q74" s="486"/>
      <c r="R74" s="486"/>
    </row>
    <row r="75" spans="1:18">
      <c r="A75" s="488"/>
      <c r="B75" s="489"/>
      <c r="C75" s="489"/>
      <c r="D75" s="499"/>
      <c r="E75" s="491"/>
      <c r="F75" s="490"/>
      <c r="G75" s="492"/>
      <c r="H75" s="486"/>
      <c r="I75" s="492"/>
      <c r="J75" s="486"/>
      <c r="K75" s="246"/>
      <c r="L75" s="246"/>
      <c r="M75" s="246"/>
      <c r="N75" s="247"/>
      <c r="O75" s="242">
        <f t="shared" si="0"/>
        <v>0</v>
      </c>
      <c r="P75" s="486"/>
      <c r="Q75" s="486"/>
      <c r="R75" s="486"/>
    </row>
    <row r="76" spans="1:18">
      <c r="A76" s="488"/>
      <c r="B76" s="489"/>
      <c r="C76" s="489"/>
      <c r="D76" s="499"/>
      <c r="E76" s="491"/>
      <c r="F76" s="490"/>
      <c r="G76" s="492"/>
      <c r="H76" s="486"/>
      <c r="I76" s="492"/>
      <c r="J76" s="486"/>
      <c r="K76" s="246"/>
      <c r="L76" s="246"/>
      <c r="M76" s="246"/>
      <c r="N76" s="247"/>
      <c r="O76" s="242">
        <f t="shared" si="0"/>
        <v>0</v>
      </c>
      <c r="P76" s="486"/>
      <c r="Q76" s="486"/>
      <c r="R76" s="486"/>
    </row>
    <row r="77" spans="1:18">
      <c r="A77" s="488">
        <v>15</v>
      </c>
      <c r="B77" s="489" t="s">
        <v>691</v>
      </c>
      <c r="C77" s="489" t="s">
        <v>692</v>
      </c>
      <c r="D77" s="488" t="s">
        <v>684</v>
      </c>
      <c r="E77" s="490">
        <v>18</v>
      </c>
      <c r="F77" s="512">
        <f t="shared" ref="F77" si="82">H77+J77+R77</f>
        <v>1.00088248</v>
      </c>
      <c r="G77" s="492">
        <v>0.34399999999999997</v>
      </c>
      <c r="H77" s="495">
        <f t="shared" ref="H77" si="83">G77*$P$8/1000</f>
        <v>0.84891975999999991</v>
      </c>
      <c r="I77" s="494">
        <v>4.9700000000000001E-2</v>
      </c>
      <c r="J77" s="495">
        <f t="shared" ref="J77" si="84">I77*$P$9/1000</f>
        <v>0.15196272</v>
      </c>
      <c r="K77" s="246"/>
      <c r="L77" s="246"/>
      <c r="M77" s="246"/>
      <c r="N77" s="247"/>
      <c r="O77" s="242">
        <f t="shared" si="0"/>
        <v>0</v>
      </c>
      <c r="P77" s="495">
        <f t="shared" ref="P77" si="85">E77*F77</f>
        <v>18.015884639999999</v>
      </c>
      <c r="Q77" s="495">
        <f t="shared" ref="Q77" si="86">SUM(O77:O80)</f>
        <v>0</v>
      </c>
      <c r="R77" s="495">
        <f t="shared" ref="R77" si="87">Q77*1.02*1.05*$R$14</f>
        <v>0</v>
      </c>
    </row>
    <row r="78" spans="1:18">
      <c r="A78" s="488"/>
      <c r="B78" s="489"/>
      <c r="C78" s="489"/>
      <c r="D78" s="488"/>
      <c r="E78" s="490"/>
      <c r="F78" s="513"/>
      <c r="G78" s="492"/>
      <c r="H78" s="496"/>
      <c r="I78" s="492"/>
      <c r="J78" s="496"/>
      <c r="K78" s="246"/>
      <c r="L78" s="246"/>
      <c r="M78" s="246"/>
      <c r="N78" s="247"/>
      <c r="O78" s="242">
        <f t="shared" si="0"/>
        <v>0</v>
      </c>
      <c r="P78" s="496"/>
      <c r="Q78" s="496"/>
      <c r="R78" s="496"/>
    </row>
    <row r="79" spans="1:18">
      <c r="A79" s="488"/>
      <c r="B79" s="489"/>
      <c r="C79" s="489"/>
      <c r="D79" s="488"/>
      <c r="E79" s="490"/>
      <c r="F79" s="513"/>
      <c r="G79" s="492"/>
      <c r="H79" s="496"/>
      <c r="I79" s="492"/>
      <c r="J79" s="496"/>
      <c r="K79" s="246"/>
      <c r="L79" s="246"/>
      <c r="M79" s="33"/>
      <c r="N79" s="247"/>
      <c r="O79" s="242">
        <f t="shared" si="0"/>
        <v>0</v>
      </c>
      <c r="P79" s="496"/>
      <c r="Q79" s="496"/>
      <c r="R79" s="496"/>
    </row>
    <row r="80" spans="1:18">
      <c r="A80" s="488"/>
      <c r="B80" s="489"/>
      <c r="C80" s="489"/>
      <c r="D80" s="488"/>
      <c r="E80" s="490"/>
      <c r="F80" s="514"/>
      <c r="G80" s="492"/>
      <c r="H80" s="497"/>
      <c r="I80" s="492"/>
      <c r="J80" s="497"/>
      <c r="K80" s="246"/>
      <c r="L80" s="246"/>
      <c r="M80" s="33"/>
      <c r="N80" s="247"/>
      <c r="O80" s="242">
        <f t="shared" si="0"/>
        <v>0</v>
      </c>
      <c r="P80" s="497"/>
      <c r="Q80" s="497"/>
      <c r="R80" s="497"/>
    </row>
    <row r="81" spans="1:18">
      <c r="A81" s="488">
        <v>16</v>
      </c>
      <c r="B81" s="489" t="s">
        <v>693</v>
      </c>
      <c r="C81" s="500" t="s">
        <v>694</v>
      </c>
      <c r="D81" s="503" t="s">
        <v>695</v>
      </c>
      <c r="E81" s="506">
        <v>9</v>
      </c>
      <c r="F81" s="490">
        <f t="shared" ref="F81" si="88">H81+J81+R81</f>
        <v>7.5922547999999992</v>
      </c>
      <c r="G81" s="509">
        <v>1.56</v>
      </c>
      <c r="H81" s="486">
        <f t="shared" ref="H81" si="89">G81*$P$8/1000</f>
        <v>3.8497523999999999</v>
      </c>
      <c r="I81" s="509">
        <v>1.224</v>
      </c>
      <c r="J81" s="486">
        <f t="shared" ref="J81" si="90">I81*$P$9/1000</f>
        <v>3.7425023999999998</v>
      </c>
      <c r="K81" s="246"/>
      <c r="L81" s="246"/>
      <c r="M81" s="246"/>
      <c r="N81" s="248"/>
      <c r="O81" s="242">
        <f t="shared" si="0"/>
        <v>0</v>
      </c>
      <c r="P81" s="486">
        <f t="shared" ref="P81" si="91">E81*F81</f>
        <v>68.3302932</v>
      </c>
      <c r="Q81" s="486">
        <f t="shared" ref="Q81" si="92">SUM(O81:O84)</f>
        <v>0</v>
      </c>
      <c r="R81" s="486">
        <f t="shared" ref="R81" si="93">Q81*1.02*1.05*$R$14</f>
        <v>0</v>
      </c>
    </row>
    <row r="82" spans="1:18">
      <c r="A82" s="488"/>
      <c r="B82" s="489"/>
      <c r="C82" s="501"/>
      <c r="D82" s="504"/>
      <c r="E82" s="507"/>
      <c r="F82" s="490"/>
      <c r="G82" s="510"/>
      <c r="H82" s="486"/>
      <c r="I82" s="510"/>
      <c r="J82" s="486"/>
      <c r="K82" s="246"/>
      <c r="L82" s="246"/>
      <c r="M82" s="246"/>
      <c r="N82" s="248"/>
      <c r="O82" s="242">
        <f t="shared" si="0"/>
        <v>0</v>
      </c>
      <c r="P82" s="486"/>
      <c r="Q82" s="486"/>
      <c r="R82" s="486"/>
    </row>
    <row r="83" spans="1:18">
      <c r="A83" s="488"/>
      <c r="B83" s="489"/>
      <c r="C83" s="501"/>
      <c r="D83" s="504"/>
      <c r="E83" s="507"/>
      <c r="F83" s="490"/>
      <c r="G83" s="510"/>
      <c r="H83" s="486"/>
      <c r="I83" s="510"/>
      <c r="J83" s="486"/>
      <c r="K83" s="246"/>
      <c r="L83" s="246"/>
      <c r="M83" s="246"/>
      <c r="N83" s="248"/>
      <c r="O83" s="242">
        <f t="shared" si="0"/>
        <v>0</v>
      </c>
      <c r="P83" s="486"/>
      <c r="Q83" s="486"/>
      <c r="R83" s="486"/>
    </row>
    <row r="84" spans="1:18">
      <c r="A84" s="488"/>
      <c r="B84" s="489"/>
      <c r="C84" s="502"/>
      <c r="D84" s="505"/>
      <c r="E84" s="508"/>
      <c r="F84" s="490"/>
      <c r="G84" s="511"/>
      <c r="H84" s="486"/>
      <c r="I84" s="511"/>
      <c r="J84" s="486"/>
      <c r="K84" s="246"/>
      <c r="L84" s="246"/>
      <c r="M84" s="246"/>
      <c r="N84" s="247"/>
      <c r="O84" s="242">
        <f t="shared" si="0"/>
        <v>0</v>
      </c>
      <c r="P84" s="486"/>
      <c r="Q84" s="486"/>
      <c r="R84" s="486"/>
    </row>
    <row r="85" spans="1:18">
      <c r="A85" s="488">
        <v>17</v>
      </c>
      <c r="B85" s="489" t="s">
        <v>696</v>
      </c>
      <c r="C85" s="500" t="s">
        <v>697</v>
      </c>
      <c r="D85" s="488" t="s">
        <v>176</v>
      </c>
      <c r="E85" s="491">
        <v>128</v>
      </c>
      <c r="F85" s="490">
        <f t="shared" ref="F85" si="94">H85+J85+R85</f>
        <v>0.31801925999999997</v>
      </c>
      <c r="G85" s="493">
        <v>0.114</v>
      </c>
      <c r="H85" s="486">
        <f t="shared" ref="H85" si="95">G85*$P$8/1000</f>
        <v>0.28132805999999999</v>
      </c>
      <c r="I85" s="492">
        <v>1.2E-2</v>
      </c>
      <c r="J85" s="486">
        <f t="shared" ref="J85" si="96">I85*$P$9/1000</f>
        <v>3.66912E-2</v>
      </c>
      <c r="K85" s="246"/>
      <c r="L85" s="246"/>
      <c r="M85" s="246"/>
      <c r="N85" s="247"/>
      <c r="O85" s="242">
        <f t="shared" si="0"/>
        <v>0</v>
      </c>
      <c r="P85" s="495">
        <f t="shared" ref="P85" si="97">E85*F85</f>
        <v>40.706465279999996</v>
      </c>
      <c r="Q85" s="495">
        <f t="shared" ref="Q85" si="98">SUM(O85:O88)</f>
        <v>0</v>
      </c>
      <c r="R85" s="495">
        <f t="shared" ref="R85" si="99">Q85*1.02*1.05*$R$14</f>
        <v>0</v>
      </c>
    </row>
    <row r="86" spans="1:18">
      <c r="A86" s="488"/>
      <c r="B86" s="489"/>
      <c r="C86" s="501"/>
      <c r="D86" s="488"/>
      <c r="E86" s="491"/>
      <c r="F86" s="490"/>
      <c r="G86" s="493"/>
      <c r="H86" s="486"/>
      <c r="I86" s="492"/>
      <c r="J86" s="486"/>
      <c r="K86" s="246"/>
      <c r="L86" s="246"/>
      <c r="M86" s="246"/>
      <c r="N86" s="247"/>
      <c r="O86" s="242">
        <f t="shared" si="0"/>
        <v>0</v>
      </c>
      <c r="P86" s="496"/>
      <c r="Q86" s="496"/>
      <c r="R86" s="496"/>
    </row>
    <row r="87" spans="1:18">
      <c r="A87" s="488"/>
      <c r="B87" s="489"/>
      <c r="C87" s="501"/>
      <c r="D87" s="488"/>
      <c r="E87" s="491"/>
      <c r="F87" s="490"/>
      <c r="G87" s="493"/>
      <c r="H87" s="486"/>
      <c r="I87" s="492"/>
      <c r="J87" s="486"/>
      <c r="K87" s="246"/>
      <c r="L87" s="246"/>
      <c r="M87" s="33"/>
      <c r="N87" s="247"/>
      <c r="O87" s="242">
        <f t="shared" si="0"/>
        <v>0</v>
      </c>
      <c r="P87" s="496"/>
      <c r="Q87" s="496"/>
      <c r="R87" s="496"/>
    </row>
    <row r="88" spans="1:18">
      <c r="A88" s="488"/>
      <c r="B88" s="489"/>
      <c r="C88" s="502"/>
      <c r="D88" s="488"/>
      <c r="E88" s="491"/>
      <c r="F88" s="490"/>
      <c r="G88" s="493"/>
      <c r="H88" s="486"/>
      <c r="I88" s="492"/>
      <c r="J88" s="486"/>
      <c r="K88" s="246"/>
      <c r="L88" s="246"/>
      <c r="M88" s="246"/>
      <c r="N88" s="247"/>
      <c r="O88" s="242">
        <f t="shared" si="0"/>
        <v>0</v>
      </c>
      <c r="P88" s="497"/>
      <c r="Q88" s="497"/>
      <c r="R88" s="497"/>
    </row>
    <row r="89" spans="1:18">
      <c r="A89" s="488">
        <v>18</v>
      </c>
      <c r="B89" s="489" t="s">
        <v>698</v>
      </c>
      <c r="C89" s="489" t="s">
        <v>699</v>
      </c>
      <c r="D89" s="498" t="s">
        <v>90</v>
      </c>
      <c r="E89" s="490">
        <v>0.25</v>
      </c>
      <c r="F89" s="490">
        <f t="shared" ref="F89" si="100">H89+J89+R89</f>
        <v>52.927438199999997</v>
      </c>
      <c r="G89" s="492">
        <v>20.58</v>
      </c>
      <c r="H89" s="486">
        <f t="shared" ref="H89" si="101">G89*$P$8/1000</f>
        <v>50.787118199999995</v>
      </c>
      <c r="I89" s="492">
        <v>0.7</v>
      </c>
      <c r="J89" s="486">
        <f t="shared" ref="J89" si="102">I89*$P$9/1000</f>
        <v>2.1403199999999996</v>
      </c>
      <c r="K89" s="246"/>
      <c r="L89" s="246"/>
      <c r="M89" s="246"/>
      <c r="N89" s="248"/>
      <c r="O89" s="242">
        <f t="shared" si="0"/>
        <v>0</v>
      </c>
      <c r="P89" s="486">
        <f t="shared" ref="P89" si="103">E89*F89</f>
        <v>13.231859549999999</v>
      </c>
      <c r="Q89" s="486">
        <f t="shared" ref="Q89" si="104">SUM(O89:O92)</f>
        <v>0</v>
      </c>
      <c r="R89" s="486">
        <f t="shared" ref="R89" si="105">Q89*1.02*1.05*$R$14</f>
        <v>0</v>
      </c>
    </row>
    <row r="90" spans="1:18">
      <c r="A90" s="488"/>
      <c r="B90" s="489"/>
      <c r="C90" s="489"/>
      <c r="D90" s="499"/>
      <c r="E90" s="490"/>
      <c r="F90" s="490"/>
      <c r="G90" s="492"/>
      <c r="H90" s="486"/>
      <c r="I90" s="492"/>
      <c r="J90" s="486"/>
      <c r="K90" s="246"/>
      <c r="L90" s="246"/>
      <c r="M90" s="246"/>
      <c r="N90" s="247"/>
      <c r="O90" s="242">
        <f t="shared" si="0"/>
        <v>0</v>
      </c>
      <c r="P90" s="486"/>
      <c r="Q90" s="486"/>
      <c r="R90" s="486"/>
    </row>
    <row r="91" spans="1:18">
      <c r="A91" s="488"/>
      <c r="B91" s="489"/>
      <c r="C91" s="489"/>
      <c r="D91" s="499"/>
      <c r="E91" s="490"/>
      <c r="F91" s="490"/>
      <c r="G91" s="492"/>
      <c r="H91" s="486"/>
      <c r="I91" s="492"/>
      <c r="J91" s="486"/>
      <c r="K91" s="246"/>
      <c r="L91" s="246"/>
      <c r="M91" s="246"/>
      <c r="N91" s="247"/>
      <c r="O91" s="242">
        <f t="shared" si="0"/>
        <v>0</v>
      </c>
      <c r="P91" s="486"/>
      <c r="Q91" s="486"/>
      <c r="R91" s="486"/>
    </row>
    <row r="92" spans="1:18" ht="46.05" customHeight="1">
      <c r="A92" s="488"/>
      <c r="B92" s="489"/>
      <c r="C92" s="489"/>
      <c r="D92" s="499"/>
      <c r="E92" s="490"/>
      <c r="F92" s="490"/>
      <c r="G92" s="492"/>
      <c r="H92" s="486"/>
      <c r="I92" s="492"/>
      <c r="J92" s="486"/>
      <c r="K92" s="246"/>
      <c r="L92" s="246"/>
      <c r="M92" s="246"/>
      <c r="N92" s="247"/>
      <c r="O92" s="242">
        <f t="shared" si="0"/>
        <v>0</v>
      </c>
      <c r="P92" s="486"/>
      <c r="Q92" s="486"/>
      <c r="R92" s="486"/>
    </row>
    <row r="93" spans="1:18">
      <c r="A93" s="488">
        <v>19</v>
      </c>
      <c r="B93" s="489" t="s">
        <v>700</v>
      </c>
      <c r="C93" s="489" t="s">
        <v>701</v>
      </c>
      <c r="D93" s="488" t="s">
        <v>670</v>
      </c>
      <c r="E93" s="491">
        <v>203</v>
      </c>
      <c r="F93" s="490">
        <f t="shared" ref="F93" si="106">H93+J93+R93</f>
        <v>0.66887448939999994</v>
      </c>
      <c r="G93" s="494">
        <v>9.8600000000000007E-3</v>
      </c>
      <c r="H93" s="486">
        <f t="shared" ref="H93" si="107">G93*$P$8/1000</f>
        <v>2.4332409400000005E-2</v>
      </c>
      <c r="I93" s="493">
        <v>0.21079999999999999</v>
      </c>
      <c r="J93" s="486">
        <f t="shared" ref="J93" si="108">I93*$P$9/1000</f>
        <v>0.64454207999999991</v>
      </c>
      <c r="K93" s="246"/>
      <c r="L93" s="246"/>
      <c r="M93" s="246"/>
      <c r="N93" s="247"/>
      <c r="O93" s="242">
        <f t="shared" si="0"/>
        <v>0</v>
      </c>
      <c r="P93" s="486">
        <f t="shared" ref="P93" si="109">E93*F93</f>
        <v>135.78152134819999</v>
      </c>
      <c r="Q93" s="486">
        <f t="shared" ref="Q93" si="110">SUM(O93:O96)</f>
        <v>0</v>
      </c>
      <c r="R93" s="486">
        <f t="shared" ref="R93" si="111">Q93*1.02*1.05*$R$14</f>
        <v>0</v>
      </c>
    </row>
    <row r="94" spans="1:18">
      <c r="A94" s="488"/>
      <c r="B94" s="489"/>
      <c r="C94" s="489"/>
      <c r="D94" s="488"/>
      <c r="E94" s="491"/>
      <c r="F94" s="490"/>
      <c r="G94" s="492"/>
      <c r="H94" s="486"/>
      <c r="I94" s="493"/>
      <c r="J94" s="486"/>
      <c r="K94" s="246"/>
      <c r="L94" s="246"/>
      <c r="M94" s="246"/>
      <c r="N94" s="247"/>
      <c r="O94" s="242">
        <f t="shared" si="0"/>
        <v>0</v>
      </c>
      <c r="P94" s="486"/>
      <c r="Q94" s="486"/>
      <c r="R94" s="486"/>
    </row>
    <row r="95" spans="1:18">
      <c r="A95" s="488"/>
      <c r="B95" s="489"/>
      <c r="C95" s="489"/>
      <c r="D95" s="488"/>
      <c r="E95" s="491"/>
      <c r="F95" s="490"/>
      <c r="G95" s="492"/>
      <c r="H95" s="486"/>
      <c r="I95" s="493"/>
      <c r="J95" s="486"/>
      <c r="K95" s="246"/>
      <c r="L95" s="246"/>
      <c r="M95" s="33"/>
      <c r="N95" s="247"/>
      <c r="O95" s="242">
        <f t="shared" si="0"/>
        <v>0</v>
      </c>
      <c r="P95" s="486"/>
      <c r="Q95" s="486"/>
      <c r="R95" s="486"/>
    </row>
    <row r="96" spans="1:18" ht="70.05" customHeight="1">
      <c r="A96" s="488"/>
      <c r="B96" s="489"/>
      <c r="C96" s="489"/>
      <c r="D96" s="488"/>
      <c r="E96" s="491"/>
      <c r="F96" s="490"/>
      <c r="G96" s="492"/>
      <c r="H96" s="486"/>
      <c r="I96" s="493"/>
      <c r="J96" s="486"/>
      <c r="K96" s="246"/>
      <c r="L96" s="246"/>
      <c r="M96" s="246"/>
      <c r="N96" s="247"/>
      <c r="O96" s="242">
        <f t="shared" si="0"/>
        <v>0</v>
      </c>
      <c r="P96" s="486"/>
      <c r="Q96" s="486"/>
      <c r="R96" s="486"/>
    </row>
    <row r="97" spans="1:18">
      <c r="A97" s="488">
        <v>20</v>
      </c>
      <c r="B97" s="489" t="s">
        <v>702</v>
      </c>
      <c r="C97" s="489" t="s">
        <v>703</v>
      </c>
      <c r="D97" s="488" t="s">
        <v>670</v>
      </c>
      <c r="E97" s="491">
        <v>22</v>
      </c>
      <c r="F97" s="490">
        <f t="shared" ref="F97" si="112">H97+J97+R97</f>
        <v>2.714569</v>
      </c>
      <c r="G97" s="492">
        <v>1.1000000000000001</v>
      </c>
      <c r="H97" s="486">
        <f t="shared" ref="H97" si="113">G97*$P$8/1000</f>
        <v>2.714569</v>
      </c>
      <c r="I97" s="493"/>
      <c r="J97" s="486">
        <f t="shared" ref="J97" si="114">I97*$P$9/1000</f>
        <v>0</v>
      </c>
      <c r="K97" s="246"/>
      <c r="L97" s="246"/>
      <c r="M97" s="246"/>
      <c r="N97" s="247"/>
      <c r="O97" s="242">
        <f t="shared" si="0"/>
        <v>0</v>
      </c>
      <c r="P97" s="486">
        <f t="shared" ref="P97" si="115">E97*F97</f>
        <v>59.720517999999998</v>
      </c>
      <c r="Q97" s="486">
        <f t="shared" ref="Q97" si="116">SUM(O97:O100)</f>
        <v>0</v>
      </c>
      <c r="R97" s="486">
        <f t="shared" ref="R97" si="117">Q97*1.02*1.05*$R$14</f>
        <v>0</v>
      </c>
    </row>
    <row r="98" spans="1:18">
      <c r="A98" s="488"/>
      <c r="B98" s="489"/>
      <c r="C98" s="489"/>
      <c r="D98" s="488"/>
      <c r="E98" s="491"/>
      <c r="F98" s="490"/>
      <c r="G98" s="492"/>
      <c r="H98" s="486"/>
      <c r="I98" s="493"/>
      <c r="J98" s="486"/>
      <c r="K98" s="246"/>
      <c r="L98" s="246"/>
      <c r="M98" s="246"/>
      <c r="N98" s="247"/>
      <c r="O98" s="242">
        <f t="shared" si="0"/>
        <v>0</v>
      </c>
      <c r="P98" s="486"/>
      <c r="Q98" s="486"/>
      <c r="R98" s="486"/>
    </row>
    <row r="99" spans="1:18">
      <c r="A99" s="488"/>
      <c r="B99" s="489"/>
      <c r="C99" s="489"/>
      <c r="D99" s="488"/>
      <c r="E99" s="491"/>
      <c r="F99" s="490"/>
      <c r="G99" s="492"/>
      <c r="H99" s="486"/>
      <c r="I99" s="493"/>
      <c r="J99" s="486"/>
      <c r="K99" s="246"/>
      <c r="L99" s="246"/>
      <c r="M99" s="33"/>
      <c r="N99" s="247"/>
      <c r="O99" s="242">
        <f t="shared" si="0"/>
        <v>0</v>
      </c>
      <c r="P99" s="486"/>
      <c r="Q99" s="486"/>
      <c r="R99" s="486"/>
    </row>
    <row r="100" spans="1:18">
      <c r="A100" s="488"/>
      <c r="B100" s="489"/>
      <c r="C100" s="489"/>
      <c r="D100" s="488"/>
      <c r="E100" s="491"/>
      <c r="F100" s="490"/>
      <c r="G100" s="492"/>
      <c r="H100" s="486"/>
      <c r="I100" s="493"/>
      <c r="J100" s="486"/>
      <c r="K100" s="246"/>
      <c r="L100" s="246"/>
      <c r="M100" s="246"/>
      <c r="N100" s="247"/>
      <c r="O100" s="242">
        <f t="shared" si="0"/>
        <v>0</v>
      </c>
      <c r="P100" s="486"/>
      <c r="Q100" s="486"/>
      <c r="R100" s="486"/>
    </row>
    <row r="101" spans="1:18">
      <c r="A101" s="488">
        <v>21</v>
      </c>
      <c r="B101" s="489" t="s">
        <v>621</v>
      </c>
      <c r="C101" s="489" t="s">
        <v>622</v>
      </c>
      <c r="D101" s="488" t="s">
        <v>623</v>
      </c>
      <c r="E101" s="491">
        <v>305</v>
      </c>
      <c r="F101" s="490">
        <f t="shared" ref="F101" si="118">H101+J101+R101</f>
        <v>3.7389559999999999</v>
      </c>
      <c r="G101" s="487">
        <v>0.4</v>
      </c>
      <c r="H101" s="486">
        <f t="shared" ref="H101" si="119">G101*$P$8/1000</f>
        <v>0.98711599999999999</v>
      </c>
      <c r="I101" s="487">
        <v>0.9</v>
      </c>
      <c r="J101" s="486">
        <f t="shared" ref="J101" si="120">I101*$P$9/1000</f>
        <v>2.7518400000000001</v>
      </c>
      <c r="K101" s="246"/>
      <c r="L101" s="246"/>
      <c r="M101" s="246"/>
      <c r="N101" s="247"/>
      <c r="O101" s="242">
        <f t="shared" si="0"/>
        <v>0</v>
      </c>
      <c r="P101" s="486">
        <f t="shared" ref="P101" si="121">E101*F101</f>
        <v>1140.38158</v>
      </c>
      <c r="Q101" s="486">
        <f t="shared" ref="Q101" si="122">SUM(O101:O104)</f>
        <v>0</v>
      </c>
      <c r="R101" s="486">
        <f t="shared" ref="R101" si="123">Q101*1.02*1.05*$R$14</f>
        <v>0</v>
      </c>
    </row>
    <row r="102" spans="1:18">
      <c r="A102" s="488"/>
      <c r="B102" s="489"/>
      <c r="C102" s="489"/>
      <c r="D102" s="488"/>
      <c r="E102" s="491"/>
      <c r="F102" s="490"/>
      <c r="G102" s="487"/>
      <c r="H102" s="486"/>
      <c r="I102" s="487"/>
      <c r="J102" s="486"/>
      <c r="K102" s="246"/>
      <c r="L102" s="246"/>
      <c r="M102" s="246"/>
      <c r="N102" s="247"/>
      <c r="O102" s="242">
        <f t="shared" si="0"/>
        <v>0</v>
      </c>
      <c r="P102" s="486"/>
      <c r="Q102" s="486"/>
      <c r="R102" s="486"/>
    </row>
    <row r="103" spans="1:18">
      <c r="A103" s="488"/>
      <c r="B103" s="489"/>
      <c r="C103" s="489"/>
      <c r="D103" s="488"/>
      <c r="E103" s="491"/>
      <c r="F103" s="490"/>
      <c r="G103" s="487"/>
      <c r="H103" s="486"/>
      <c r="I103" s="487"/>
      <c r="J103" s="486"/>
      <c r="K103" s="246"/>
      <c r="L103" s="246"/>
      <c r="M103" s="246"/>
      <c r="N103" s="247"/>
      <c r="O103" s="242">
        <f t="shared" si="0"/>
        <v>0</v>
      </c>
      <c r="P103" s="486"/>
      <c r="Q103" s="486"/>
      <c r="R103" s="486"/>
    </row>
    <row r="104" spans="1:18">
      <c r="A104" s="488"/>
      <c r="B104" s="489"/>
      <c r="C104" s="489"/>
      <c r="D104" s="488"/>
      <c r="E104" s="491"/>
      <c r="F104" s="490"/>
      <c r="G104" s="487"/>
      <c r="H104" s="486"/>
      <c r="I104" s="487"/>
      <c r="J104" s="486"/>
      <c r="K104" s="246"/>
      <c r="L104" s="246"/>
      <c r="M104" s="246"/>
      <c r="N104" s="247"/>
      <c r="O104" s="242">
        <f t="shared" si="0"/>
        <v>0</v>
      </c>
      <c r="P104" s="486"/>
      <c r="Q104" s="486"/>
      <c r="R104" s="486"/>
    </row>
    <row r="105" spans="1:18">
      <c r="A105" s="488">
        <v>22</v>
      </c>
      <c r="B105" s="489" t="s">
        <v>624</v>
      </c>
      <c r="C105" s="489" t="s">
        <v>625</v>
      </c>
      <c r="D105" s="488" t="s">
        <v>623</v>
      </c>
      <c r="E105" s="490">
        <v>612.4</v>
      </c>
      <c r="F105" s="490">
        <f>H105+J105+R105</f>
        <v>3.7389559999999999</v>
      </c>
      <c r="G105" s="487">
        <v>0.4</v>
      </c>
      <c r="H105" s="486">
        <f t="shared" ref="H105" si="124">G105*$P$8/1000</f>
        <v>0.98711599999999999</v>
      </c>
      <c r="I105" s="487">
        <v>0.9</v>
      </c>
      <c r="J105" s="486">
        <f t="shared" ref="J105" si="125">I105*$P$9/1000</f>
        <v>2.7518400000000001</v>
      </c>
      <c r="K105" s="246"/>
      <c r="L105" s="246"/>
      <c r="M105" s="246"/>
      <c r="N105" s="247"/>
      <c r="O105" s="242">
        <f t="shared" si="0"/>
        <v>0</v>
      </c>
      <c r="P105" s="486">
        <f t="shared" ref="P105" si="126">E105*F105</f>
        <v>2289.7366543999997</v>
      </c>
      <c r="Q105" s="486">
        <f t="shared" ref="Q105" si="127">SUM(O105:O108)</f>
        <v>0</v>
      </c>
      <c r="R105" s="486">
        <f t="shared" ref="R105" si="128">Q105*1.02*1.05*$R$14</f>
        <v>0</v>
      </c>
    </row>
    <row r="106" spans="1:18">
      <c r="A106" s="488"/>
      <c r="B106" s="489"/>
      <c r="C106" s="489"/>
      <c r="D106" s="488"/>
      <c r="E106" s="490"/>
      <c r="F106" s="490"/>
      <c r="G106" s="487"/>
      <c r="H106" s="486"/>
      <c r="I106" s="487"/>
      <c r="J106" s="486"/>
      <c r="K106" s="246"/>
      <c r="L106" s="246"/>
      <c r="M106" s="246"/>
      <c r="N106" s="247"/>
      <c r="O106" s="242">
        <f t="shared" si="0"/>
        <v>0</v>
      </c>
      <c r="P106" s="486"/>
      <c r="Q106" s="486"/>
      <c r="R106" s="486"/>
    </row>
    <row r="107" spans="1:18">
      <c r="A107" s="488"/>
      <c r="B107" s="489"/>
      <c r="C107" s="489"/>
      <c r="D107" s="488"/>
      <c r="E107" s="490"/>
      <c r="F107" s="490"/>
      <c r="G107" s="487"/>
      <c r="H107" s="486"/>
      <c r="I107" s="487"/>
      <c r="J107" s="486"/>
      <c r="K107" s="246"/>
      <c r="L107" s="246"/>
      <c r="M107" s="246"/>
      <c r="N107" s="247"/>
      <c r="O107" s="242">
        <f t="shared" si="0"/>
        <v>0</v>
      </c>
      <c r="P107" s="486"/>
      <c r="Q107" s="486"/>
      <c r="R107" s="486"/>
    </row>
    <row r="108" spans="1:18">
      <c r="A108" s="488"/>
      <c r="B108" s="489"/>
      <c r="C108" s="489"/>
      <c r="D108" s="488"/>
      <c r="E108" s="490"/>
      <c r="F108" s="490"/>
      <c r="G108" s="487"/>
      <c r="H108" s="486"/>
      <c r="I108" s="487"/>
      <c r="J108" s="486"/>
      <c r="K108" s="246"/>
      <c r="L108" s="246"/>
      <c r="M108" s="246"/>
      <c r="N108" s="247"/>
      <c r="O108" s="242">
        <f t="shared" si="0"/>
        <v>0</v>
      </c>
      <c r="P108" s="486"/>
      <c r="Q108" s="486"/>
      <c r="R108" s="486"/>
    </row>
  </sheetData>
  <mergeCells count="324">
    <mergeCell ref="L8:O8"/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R105:R108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</mergeCells>
  <conditionalFormatting sqref="K79:L79">
    <cfRule type="duplicateValues" dxfId="0" priority="1" stopIfTrue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69"/>
  <sheetViews>
    <sheetView showGridLines="0" tabSelected="1" view="pageBreakPreview" zoomScaleNormal="75" zoomScaleSheetLayoutView="100" workbookViewId="0">
      <selection sqref="A1:D1"/>
    </sheetView>
  </sheetViews>
  <sheetFormatPr defaultColWidth="8.77734375" defaultRowHeight="13.8" customHeight="1"/>
  <cols>
    <col min="1" max="1" width="4.77734375" style="1" customWidth="1"/>
    <col min="2" max="2" width="72.77734375" style="1" customWidth="1"/>
    <col min="3" max="3" width="14.6640625" style="1" customWidth="1"/>
    <col min="4" max="4" width="9.44140625" style="159" customWidth="1"/>
    <col min="5" max="5" width="12" style="159" hidden="1" customWidth="1"/>
    <col min="6" max="6" width="19.44140625" style="159" hidden="1" customWidth="1"/>
    <col min="7" max="7" width="12.109375" style="159" customWidth="1"/>
    <col min="8" max="8" width="22.77734375" style="159" customWidth="1"/>
    <col min="9" max="16384" width="8.77734375" style="1"/>
  </cols>
  <sheetData>
    <row r="1" spans="1:8" ht="95.4" customHeight="1">
      <c r="A1" s="540" t="s">
        <v>191</v>
      </c>
      <c r="B1" s="541"/>
      <c r="C1" s="542"/>
      <c r="D1" s="542"/>
      <c r="E1" s="161"/>
      <c r="F1" s="161"/>
      <c r="G1" s="161"/>
      <c r="H1" s="162"/>
    </row>
    <row r="2" spans="1:8" ht="18" customHeight="1">
      <c r="A2" s="543" t="s">
        <v>192</v>
      </c>
      <c r="B2" s="541"/>
      <c r="C2" s="542"/>
      <c r="D2" s="542"/>
      <c r="E2" s="163"/>
      <c r="F2" s="163"/>
      <c r="G2" s="163"/>
      <c r="H2" s="164"/>
    </row>
    <row r="3" spans="1:8" ht="33.299999999999997" customHeight="1">
      <c r="A3" s="3" t="s">
        <v>1</v>
      </c>
      <c r="B3" s="2" t="s">
        <v>193</v>
      </c>
      <c r="C3" s="2" t="s">
        <v>194</v>
      </c>
      <c r="D3" s="157" t="s">
        <v>195</v>
      </c>
      <c r="E3" s="157" t="s">
        <v>196</v>
      </c>
      <c r="F3" s="168"/>
      <c r="G3" s="157" t="s">
        <v>196</v>
      </c>
      <c r="H3" s="157" t="s">
        <v>197</v>
      </c>
    </row>
    <row r="4" spans="1:8" ht="14.55" customHeight="1">
      <c r="A4" s="172">
        <v>1</v>
      </c>
      <c r="B4" s="172">
        <v>2</v>
      </c>
      <c r="C4" s="172">
        <v>3</v>
      </c>
      <c r="D4" s="173">
        <v>4</v>
      </c>
      <c r="E4" s="173">
        <v>5</v>
      </c>
      <c r="F4" s="187"/>
      <c r="G4" s="173">
        <v>5</v>
      </c>
      <c r="H4" s="173">
        <v>6</v>
      </c>
    </row>
    <row r="5" spans="1:8" ht="30" customHeight="1">
      <c r="A5" s="177"/>
      <c r="B5" s="186" t="s">
        <v>1381</v>
      </c>
      <c r="C5" s="184"/>
      <c r="D5" s="179"/>
      <c r="E5" s="185"/>
      <c r="F5" s="185"/>
      <c r="G5" s="185"/>
      <c r="H5" s="169"/>
    </row>
    <row r="6" spans="1:8" ht="66" customHeight="1">
      <c r="A6" s="177">
        <v>1</v>
      </c>
      <c r="B6" s="171" t="s">
        <v>24</v>
      </c>
      <c r="C6" s="178" t="s">
        <v>25</v>
      </c>
      <c r="D6" s="170">
        <v>2000</v>
      </c>
      <c r="E6" s="179">
        <v>1.3813335000000001E-2</v>
      </c>
      <c r="F6" s="179">
        <v>27.626670000000001</v>
      </c>
      <c r="G6" s="169">
        <v>1.7598617932159114E-2</v>
      </c>
      <c r="H6" s="169">
        <v>35.19723586431823</v>
      </c>
    </row>
    <row r="7" spans="1:8" ht="66" customHeight="1">
      <c r="A7" s="177">
        <v>2</v>
      </c>
      <c r="B7" s="171" t="s">
        <v>29</v>
      </c>
      <c r="C7" s="178" t="s">
        <v>30</v>
      </c>
      <c r="D7" s="170">
        <v>3</v>
      </c>
      <c r="E7" s="179">
        <v>78.491021586177993</v>
      </c>
      <c r="F7" s="179">
        <v>235.47306475853398</v>
      </c>
      <c r="G7" s="169">
        <v>100</v>
      </c>
      <c r="H7" s="169">
        <v>300</v>
      </c>
    </row>
    <row r="8" spans="1:8" ht="66" customHeight="1">
      <c r="A8" s="177">
        <v>3</v>
      </c>
      <c r="B8" s="171" t="s">
        <v>31</v>
      </c>
      <c r="C8" s="178" t="s">
        <v>30</v>
      </c>
      <c r="D8" s="170">
        <v>1</v>
      </c>
      <c r="E8" s="179">
        <v>11.8637622</v>
      </c>
      <c r="F8" s="179">
        <v>11.8637622</v>
      </c>
      <c r="G8" s="169">
        <v>15.11480161711791</v>
      </c>
      <c r="H8" s="169">
        <v>15.11480161711791</v>
      </c>
    </row>
    <row r="9" spans="1:8" ht="66" customHeight="1">
      <c r="A9" s="177">
        <v>4</v>
      </c>
      <c r="B9" s="180" t="s">
        <v>723</v>
      </c>
      <c r="C9" s="181" t="s">
        <v>30</v>
      </c>
      <c r="D9" s="170">
        <v>10</v>
      </c>
      <c r="E9" s="179">
        <v>9.41892259034136</v>
      </c>
      <c r="F9" s="179">
        <v>94.1892259034136</v>
      </c>
      <c r="G9" s="169">
        <v>12</v>
      </c>
      <c r="H9" s="169">
        <v>120</v>
      </c>
    </row>
    <row r="10" spans="1:8" ht="66" customHeight="1">
      <c r="A10" s="177">
        <v>5</v>
      </c>
      <c r="B10" s="180" t="s">
        <v>1053</v>
      </c>
      <c r="C10" s="181" t="s">
        <v>25</v>
      </c>
      <c r="D10" s="170">
        <v>69</v>
      </c>
      <c r="E10" s="179">
        <v>0.53404217999999992</v>
      </c>
      <c r="F10" s="179">
        <v>36.848910419999996</v>
      </c>
      <c r="G10" s="169">
        <v>0.68038632853524095</v>
      </c>
      <c r="H10" s="169">
        <v>46.946656668931624</v>
      </c>
    </row>
    <row r="11" spans="1:8" ht="66" customHeight="1">
      <c r="A11" s="177">
        <v>6</v>
      </c>
      <c r="B11" s="180" t="s">
        <v>1054</v>
      </c>
      <c r="C11" s="181" t="s">
        <v>722</v>
      </c>
      <c r="D11" s="170">
        <v>3</v>
      </c>
      <c r="E11" s="179">
        <v>7.66989432</v>
      </c>
      <c r="F11" s="179">
        <v>23.009682959999999</v>
      </c>
      <c r="G11" s="169">
        <v>9.7716836461084391</v>
      </c>
      <c r="H11" s="169">
        <v>29.315050938325317</v>
      </c>
    </row>
    <row r="12" spans="1:8" s="150" customFormat="1" ht="66" customHeight="1">
      <c r="A12" s="182">
        <v>7</v>
      </c>
      <c r="B12" s="183" t="s">
        <v>1055</v>
      </c>
      <c r="C12" s="184" t="s">
        <v>1056</v>
      </c>
      <c r="D12" s="179">
        <v>12.239999999999998</v>
      </c>
      <c r="E12" s="179">
        <v>20.014379999999999</v>
      </c>
      <c r="F12" s="179">
        <v>244.97601119999996</v>
      </c>
      <c r="G12" s="185">
        <v>25.498941911496871</v>
      </c>
      <c r="H12" s="185">
        <v>312.10704899672169</v>
      </c>
    </row>
    <row r="13" spans="1:8" ht="66" customHeight="1">
      <c r="A13" s="177">
        <v>8</v>
      </c>
      <c r="B13" s="180" t="s">
        <v>1057</v>
      </c>
      <c r="C13" s="181" t="s">
        <v>722</v>
      </c>
      <c r="D13" s="170">
        <v>1</v>
      </c>
      <c r="E13" s="179">
        <v>39.245510793088997</v>
      </c>
      <c r="F13" s="179">
        <v>39.245510793088997</v>
      </c>
      <c r="G13" s="169">
        <v>50</v>
      </c>
      <c r="H13" s="169">
        <v>50</v>
      </c>
    </row>
    <row r="14" spans="1:8" ht="66" customHeight="1">
      <c r="A14" s="177">
        <v>9</v>
      </c>
      <c r="B14" s="180" t="s">
        <v>1224</v>
      </c>
      <c r="C14" s="181" t="s">
        <v>722</v>
      </c>
      <c r="D14" s="170">
        <v>8</v>
      </c>
      <c r="E14" s="179">
        <v>5.8868266189633491</v>
      </c>
      <c r="F14" s="179">
        <v>47.094612951706793</v>
      </c>
      <c r="G14" s="169">
        <v>7.4999999999999991</v>
      </c>
      <c r="H14" s="169">
        <v>59.999999999999993</v>
      </c>
    </row>
    <row r="15" spans="1:8" ht="66" customHeight="1">
      <c r="A15" s="177">
        <v>10</v>
      </c>
      <c r="B15" s="171" t="s">
        <v>715</v>
      </c>
      <c r="C15" s="178" t="s">
        <v>30</v>
      </c>
      <c r="D15" s="170">
        <v>1</v>
      </c>
      <c r="E15" s="179">
        <v>3.7621799999999999</v>
      </c>
      <c r="F15" s="179">
        <v>3.7621799999999999</v>
      </c>
      <c r="G15" s="169">
        <v>4.7931342005395772</v>
      </c>
      <c r="H15" s="169">
        <v>4.7931342005395772</v>
      </c>
    </row>
    <row r="16" spans="1:8" ht="66" customHeight="1">
      <c r="A16" s="177">
        <v>11</v>
      </c>
      <c r="B16" s="171" t="s">
        <v>719</v>
      </c>
      <c r="C16" s="178" t="s">
        <v>33</v>
      </c>
      <c r="D16" s="170">
        <v>37.400000000000006</v>
      </c>
      <c r="E16" s="179">
        <v>3.67367796</v>
      </c>
      <c r="F16" s="179">
        <v>137.39555570400003</v>
      </c>
      <c r="G16" s="169">
        <v>4.6803798520656814</v>
      </c>
      <c r="H16" s="169">
        <v>175.04620646725652</v>
      </c>
    </row>
    <row r="17" spans="1:8" ht="66" customHeight="1">
      <c r="A17" s="177">
        <v>12</v>
      </c>
      <c r="B17" s="171" t="s">
        <v>718</v>
      </c>
      <c r="C17" s="178" t="s">
        <v>33</v>
      </c>
      <c r="D17" s="170">
        <v>37.400000000000006</v>
      </c>
      <c r="E17" s="179">
        <v>0.95810183999999998</v>
      </c>
      <c r="F17" s="179">
        <v>35.833008816000003</v>
      </c>
      <c r="G17" s="169">
        <v>1.2206515097374124</v>
      </c>
      <c r="H17" s="169">
        <v>45.652366464179231</v>
      </c>
    </row>
    <row r="18" spans="1:8" ht="66" customHeight="1">
      <c r="A18" s="177">
        <v>13</v>
      </c>
      <c r="B18" s="171" t="s">
        <v>34</v>
      </c>
      <c r="C18" s="178" t="s">
        <v>30</v>
      </c>
      <c r="D18" s="170">
        <v>6</v>
      </c>
      <c r="E18" s="179">
        <v>9.4191522762951312</v>
      </c>
      <c r="F18" s="179">
        <v>56.514913657770791</v>
      </c>
      <c r="G18" s="169">
        <v>12.000292627040812</v>
      </c>
      <c r="H18" s="169">
        <v>72.001755762244869</v>
      </c>
    </row>
    <row r="19" spans="1:8" ht="66" customHeight="1">
      <c r="A19" s="177">
        <v>14</v>
      </c>
      <c r="B19" s="171" t="s">
        <v>1202</v>
      </c>
      <c r="C19" s="178" t="s">
        <v>33</v>
      </c>
      <c r="D19" s="170">
        <v>468.6</v>
      </c>
      <c r="E19" s="179">
        <v>1.1035728</v>
      </c>
      <c r="F19" s="179">
        <v>517.13421407999999</v>
      </c>
      <c r="G19" s="169">
        <v>1.405986032158276</v>
      </c>
      <c r="H19" s="169">
        <v>658.84505466936821</v>
      </c>
    </row>
    <row r="20" spans="1:8" ht="66" customHeight="1">
      <c r="A20" s="177">
        <v>15</v>
      </c>
      <c r="B20" s="171" t="s">
        <v>37</v>
      </c>
      <c r="C20" s="178" t="s">
        <v>33</v>
      </c>
      <c r="D20" s="170">
        <v>61.600000000000009</v>
      </c>
      <c r="E20" s="179">
        <v>0.34321875299999999</v>
      </c>
      <c r="F20" s="179">
        <v>21.142275184800003</v>
      </c>
      <c r="G20" s="169">
        <v>0.43727135418051388</v>
      </c>
      <c r="H20" s="169">
        <v>26.935915417519659</v>
      </c>
    </row>
    <row r="21" spans="1:8" ht="66" customHeight="1">
      <c r="A21" s="177">
        <v>16</v>
      </c>
      <c r="B21" s="171" t="s">
        <v>39</v>
      </c>
      <c r="C21" s="178" t="s">
        <v>40</v>
      </c>
      <c r="D21" s="170">
        <v>165</v>
      </c>
      <c r="E21" s="179">
        <v>0.73936960200000001</v>
      </c>
      <c r="F21" s="179">
        <v>121.99598433</v>
      </c>
      <c r="G21" s="169">
        <v>0.94197984311902561</v>
      </c>
      <c r="H21" s="169">
        <v>155.42667411463921</v>
      </c>
    </row>
    <row r="22" spans="1:8" ht="66" customHeight="1">
      <c r="A22" s="177">
        <v>17</v>
      </c>
      <c r="B22" s="171" t="s">
        <v>984</v>
      </c>
      <c r="C22" s="178" t="s">
        <v>40</v>
      </c>
      <c r="D22" s="170">
        <v>118.80000000000001</v>
      </c>
      <c r="E22" s="179">
        <v>4.4782970399999993</v>
      </c>
      <c r="F22" s="179">
        <v>532.02168835199996</v>
      </c>
      <c r="G22" s="169">
        <v>5.705489557277736</v>
      </c>
      <c r="H22" s="169">
        <v>677.81215940459515</v>
      </c>
    </row>
    <row r="23" spans="1:8" ht="66" customHeight="1">
      <c r="A23" s="177">
        <v>18</v>
      </c>
      <c r="B23" s="171" t="s">
        <v>43</v>
      </c>
      <c r="C23" s="178" t="s">
        <v>44</v>
      </c>
      <c r="D23" s="170">
        <v>960</v>
      </c>
      <c r="E23" s="179">
        <v>0.88045248569350054</v>
      </c>
      <c r="F23" s="179">
        <v>845.23438626576058</v>
      </c>
      <c r="G23" s="169">
        <v>1.1217238200000001</v>
      </c>
      <c r="H23" s="169">
        <v>1076.8548672000002</v>
      </c>
    </row>
    <row r="24" spans="1:8" ht="66" customHeight="1">
      <c r="A24" s="177">
        <v>19</v>
      </c>
      <c r="B24" s="171" t="s">
        <v>45</v>
      </c>
      <c r="C24" s="178" t="s">
        <v>44</v>
      </c>
      <c r="D24" s="170">
        <v>960</v>
      </c>
      <c r="E24" s="179">
        <v>2.054321332740388</v>
      </c>
      <c r="F24" s="179">
        <v>1972.1484794307726</v>
      </c>
      <c r="G24" s="169">
        <v>2.6172691999999995</v>
      </c>
      <c r="H24" s="169">
        <v>2512.5784319999993</v>
      </c>
    </row>
    <row r="25" spans="1:8" ht="66" customHeight="1">
      <c r="A25" s="249"/>
      <c r="B25" s="188" t="s">
        <v>46</v>
      </c>
      <c r="C25" s="189" t="s">
        <v>47</v>
      </c>
      <c r="D25" s="190"/>
      <c r="E25" s="191"/>
      <c r="F25" s="191">
        <v>5003.5101370078473</v>
      </c>
      <c r="G25" s="191"/>
      <c r="H25" s="192">
        <v>6374.6273597857562</v>
      </c>
    </row>
    <row r="26" spans="1:8" ht="66" customHeight="1">
      <c r="A26" s="181"/>
      <c r="B26" s="186" t="s">
        <v>48</v>
      </c>
      <c r="C26" s="181"/>
      <c r="D26" s="170"/>
      <c r="E26" s="179"/>
      <c r="F26" s="179"/>
      <c r="G26" s="193"/>
      <c r="H26" s="169"/>
    </row>
    <row r="27" spans="1:8" ht="66" customHeight="1">
      <c r="A27" s="181">
        <v>1</v>
      </c>
      <c r="B27" s="171" t="s">
        <v>720</v>
      </c>
      <c r="C27" s="178" t="s">
        <v>40</v>
      </c>
      <c r="D27" s="170">
        <v>12.155000000000001</v>
      </c>
      <c r="E27" s="179">
        <v>2.7589320000000002</v>
      </c>
      <c r="F27" s="179">
        <v>33.534818460000004</v>
      </c>
      <c r="G27" s="169">
        <v>3.5149650803956902</v>
      </c>
      <c r="H27" s="169">
        <v>42.724400552209616</v>
      </c>
    </row>
    <row r="28" spans="1:8" ht="66" customHeight="1">
      <c r="A28" s="181">
        <v>2</v>
      </c>
      <c r="B28" s="171" t="s">
        <v>50</v>
      </c>
      <c r="C28" s="178" t="s">
        <v>40</v>
      </c>
      <c r="D28" s="170">
        <v>0.35200000000000009</v>
      </c>
      <c r="E28" s="179">
        <v>2.7589320000000002</v>
      </c>
      <c r="F28" s="179">
        <v>0.97114406400000031</v>
      </c>
      <c r="G28" s="169">
        <v>3.5149650803956902</v>
      </c>
      <c r="H28" s="169">
        <v>1.2372677082992833</v>
      </c>
    </row>
    <row r="29" spans="1:8" ht="66" customHeight="1">
      <c r="A29" s="181">
        <v>3</v>
      </c>
      <c r="B29" s="171" t="s">
        <v>721</v>
      </c>
      <c r="C29" s="178" t="s">
        <v>40</v>
      </c>
      <c r="D29" s="170">
        <v>4.6750000000000007</v>
      </c>
      <c r="E29" s="179">
        <v>2.7589320000000002</v>
      </c>
      <c r="F29" s="179">
        <v>12.898007100000003</v>
      </c>
      <c r="G29" s="169">
        <v>3.5149650803956902</v>
      </c>
      <c r="H29" s="169">
        <v>16.432461750849853</v>
      </c>
    </row>
    <row r="30" spans="1:8" ht="66" customHeight="1">
      <c r="A30" s="181">
        <v>4</v>
      </c>
      <c r="B30" s="171" t="s">
        <v>1201</v>
      </c>
      <c r="C30" s="178" t="s">
        <v>40</v>
      </c>
      <c r="D30" s="170">
        <v>155.10000000000002</v>
      </c>
      <c r="E30" s="179">
        <v>2.7589320000000002</v>
      </c>
      <c r="F30" s="179">
        <v>427.91035320000009</v>
      </c>
      <c r="G30" s="169">
        <v>3.5149650803956902</v>
      </c>
      <c r="H30" s="169">
        <v>545.17108396937158</v>
      </c>
    </row>
    <row r="31" spans="1:8" ht="66" customHeight="1">
      <c r="A31" s="181">
        <v>5</v>
      </c>
      <c r="B31" s="171" t="s">
        <v>1382</v>
      </c>
      <c r="C31" s="178" t="s">
        <v>25</v>
      </c>
      <c r="D31" s="170">
        <v>940</v>
      </c>
      <c r="E31" s="179">
        <v>0.28150829999999999</v>
      </c>
      <c r="F31" s="179">
        <v>264.61780199999998</v>
      </c>
      <c r="G31" s="169">
        <v>0.35865031988521429</v>
      </c>
      <c r="H31" s="169">
        <v>337.13130069210143</v>
      </c>
    </row>
    <row r="32" spans="1:8" ht="66" customHeight="1">
      <c r="A32" s="181">
        <v>6</v>
      </c>
      <c r="B32" s="180" t="s">
        <v>1064</v>
      </c>
      <c r="C32" s="181" t="s">
        <v>40</v>
      </c>
      <c r="D32" s="170">
        <v>1.7600000000000002</v>
      </c>
      <c r="E32" s="179">
        <v>2.7589320000000002</v>
      </c>
      <c r="F32" s="179">
        <v>4.8557203200000005</v>
      </c>
      <c r="G32" s="169">
        <v>3.5149650803956902</v>
      </c>
      <c r="H32" s="169">
        <v>6.1863385414964158</v>
      </c>
    </row>
    <row r="33" spans="1:8" ht="66" customHeight="1">
      <c r="A33" s="181">
        <v>7</v>
      </c>
      <c r="B33" s="180" t="s">
        <v>1369</v>
      </c>
      <c r="C33" s="181" t="s">
        <v>40</v>
      </c>
      <c r="D33" s="170">
        <v>2.3100000000000005</v>
      </c>
      <c r="E33" s="179">
        <v>2.7589320000000002</v>
      </c>
      <c r="F33" s="179">
        <v>6.3731329200000015</v>
      </c>
      <c r="G33" s="169">
        <v>3.5149650803956902</v>
      </c>
      <c r="H33" s="169">
        <v>8.119569335714047</v>
      </c>
    </row>
    <row r="34" spans="1:8" ht="30" customHeight="1">
      <c r="A34" s="249"/>
      <c r="B34" s="188" t="s">
        <v>46</v>
      </c>
      <c r="C34" s="189" t="s">
        <v>47</v>
      </c>
      <c r="D34" s="190"/>
      <c r="E34" s="191"/>
      <c r="F34" s="191">
        <v>751.16097806400012</v>
      </c>
      <c r="G34" s="191"/>
      <c r="H34" s="192">
        <v>957.00242255004207</v>
      </c>
    </row>
    <row r="35" spans="1:8" ht="79.2" customHeight="1">
      <c r="A35" s="181"/>
      <c r="B35" s="186" t="s">
        <v>52</v>
      </c>
      <c r="C35" s="181"/>
      <c r="D35" s="170"/>
      <c r="E35" s="179"/>
      <c r="F35" s="179"/>
      <c r="G35" s="193"/>
      <c r="H35" s="169"/>
    </row>
    <row r="36" spans="1:8" ht="72" customHeight="1">
      <c r="A36" s="181">
        <v>1</v>
      </c>
      <c r="B36" s="171" t="s">
        <v>1420</v>
      </c>
      <c r="C36" s="178" t="s">
        <v>40</v>
      </c>
      <c r="D36" s="170">
        <v>45.045000000000002</v>
      </c>
      <c r="E36" s="179">
        <v>46.206575343702006</v>
      </c>
      <c r="F36" s="179">
        <v>2081.3751863570569</v>
      </c>
      <c r="G36" s="169">
        <v>58.868612498526616</v>
      </c>
      <c r="H36" s="169">
        <v>2651.7366499961317</v>
      </c>
    </row>
    <row r="37" spans="1:8" ht="58.2" customHeight="1">
      <c r="A37" s="181">
        <v>2</v>
      </c>
      <c r="B37" s="171" t="s">
        <v>998</v>
      </c>
      <c r="C37" s="178" t="s">
        <v>44</v>
      </c>
      <c r="D37" s="170">
        <v>1.365</v>
      </c>
      <c r="E37" s="179">
        <v>21.252373199999997</v>
      </c>
      <c r="F37" s="179">
        <v>29.009489417999998</v>
      </c>
      <c r="G37" s="169">
        <v>27.076183709325637</v>
      </c>
      <c r="H37" s="169">
        <v>36.958990763229494</v>
      </c>
    </row>
    <row r="38" spans="1:8" ht="37.200000000000003" customHeight="1">
      <c r="A38" s="181">
        <v>3</v>
      </c>
      <c r="B38" s="171" t="s">
        <v>61</v>
      </c>
      <c r="C38" s="178" t="s">
        <v>25</v>
      </c>
      <c r="D38" s="170">
        <v>455</v>
      </c>
      <c r="E38" s="179">
        <v>0.43025925600000003</v>
      </c>
      <c r="F38" s="179">
        <v>195.76796148000003</v>
      </c>
      <c r="G38" s="169">
        <v>0.5481636591104927</v>
      </c>
      <c r="H38" s="169">
        <v>249.41446489527416</v>
      </c>
    </row>
    <row r="39" spans="1:8" ht="37.799999999999997" customHeight="1">
      <c r="A39" s="181">
        <v>4</v>
      </c>
      <c r="B39" s="171" t="s">
        <v>63</v>
      </c>
      <c r="C39" s="178" t="s">
        <v>33</v>
      </c>
      <c r="D39" s="170">
        <v>54</v>
      </c>
      <c r="E39" s="179">
        <v>2.3777485200000004</v>
      </c>
      <c r="F39" s="179">
        <v>128.39842008000002</v>
      </c>
      <c r="G39" s="169">
        <v>3.0293254845579862</v>
      </c>
      <c r="H39" s="169">
        <v>163.58357616613125</v>
      </c>
    </row>
    <row r="40" spans="1:8" ht="135.6" customHeight="1">
      <c r="A40" s="181">
        <v>5</v>
      </c>
      <c r="B40" s="171" t="s">
        <v>1421</v>
      </c>
      <c r="C40" s="178" t="s">
        <v>25</v>
      </c>
      <c r="D40" s="170">
        <v>455</v>
      </c>
      <c r="E40" s="179">
        <v>9.8587592100000006</v>
      </c>
      <c r="F40" s="179">
        <v>4485.73544055</v>
      </c>
      <c r="G40" s="169">
        <v>12.560365517953832</v>
      </c>
      <c r="H40" s="169">
        <v>5714.9663106689932</v>
      </c>
    </row>
    <row r="41" spans="1:8" ht="100.05" customHeight="1">
      <c r="A41" s="181">
        <v>6</v>
      </c>
      <c r="B41" s="171" t="s">
        <v>712</v>
      </c>
      <c r="C41" s="178" t="s">
        <v>25</v>
      </c>
      <c r="D41" s="170">
        <v>455</v>
      </c>
      <c r="E41" s="179">
        <v>13.128163425</v>
      </c>
      <c r="F41" s="179">
        <v>5973.3143583749998</v>
      </c>
      <c r="G41" s="169">
        <v>16.725688059221063</v>
      </c>
      <c r="H41" s="169">
        <v>7610.1880669455841</v>
      </c>
    </row>
    <row r="42" spans="1:8" ht="100.05" customHeight="1">
      <c r="A42" s="181">
        <v>7</v>
      </c>
      <c r="B42" s="180" t="s">
        <v>1383</v>
      </c>
      <c r="C42" s="181" t="s">
        <v>33</v>
      </c>
      <c r="D42" s="170">
        <v>21</v>
      </c>
      <c r="E42" s="179">
        <v>0.41821492499999996</v>
      </c>
      <c r="F42" s="179">
        <v>8.7825134249999994</v>
      </c>
      <c r="G42" s="169">
        <v>0.53281880723240094</v>
      </c>
      <c r="H42" s="169">
        <v>11.18919495188042</v>
      </c>
    </row>
    <row r="43" spans="1:8" ht="100.05" customHeight="1">
      <c r="A43" s="181">
        <v>8</v>
      </c>
      <c r="B43" s="180" t="s">
        <v>1384</v>
      </c>
      <c r="C43" s="181" t="s">
        <v>33</v>
      </c>
      <c r="D43" s="170">
        <v>33</v>
      </c>
      <c r="E43" s="179">
        <v>0.25092895500000001</v>
      </c>
      <c r="F43" s="179">
        <v>8.2806555149999994</v>
      </c>
      <c r="G43" s="169">
        <v>0.31969128433944061</v>
      </c>
      <c r="H43" s="169">
        <v>10.549812383201541</v>
      </c>
    </row>
    <row r="44" spans="1:8" ht="61.2" customHeight="1">
      <c r="A44" s="181">
        <v>9</v>
      </c>
      <c r="B44" s="171" t="s">
        <v>1385</v>
      </c>
      <c r="C44" s="178" t="s">
        <v>33</v>
      </c>
      <c r="D44" s="170">
        <v>195</v>
      </c>
      <c r="E44" s="179">
        <v>0.95443973456400011</v>
      </c>
      <c r="F44" s="179">
        <v>186.11574823998001</v>
      </c>
      <c r="G44" s="169">
        <v>1.2159858736404492</v>
      </c>
      <c r="H44" s="169">
        <v>237.11724535988759</v>
      </c>
    </row>
    <row r="45" spans="1:8" ht="78" customHeight="1">
      <c r="A45" s="181">
        <v>10</v>
      </c>
      <c r="B45" s="171" t="s">
        <v>71</v>
      </c>
      <c r="C45" s="178" t="s">
        <v>33</v>
      </c>
      <c r="D45" s="170">
        <v>300</v>
      </c>
      <c r="E45" s="179">
        <v>12.036177668520002</v>
      </c>
      <c r="F45" s="179">
        <v>3610.8533005560007</v>
      </c>
      <c r="G45" s="169">
        <v>15.334464280484703</v>
      </c>
      <c r="H45" s="169">
        <v>4600.3392841454106</v>
      </c>
    </row>
    <row r="46" spans="1:8" ht="78" customHeight="1">
      <c r="A46" s="181">
        <v>11</v>
      </c>
      <c r="B46" s="171" t="s">
        <v>75</v>
      </c>
      <c r="C46" s="178" t="s">
        <v>33</v>
      </c>
      <c r="D46" s="170">
        <v>405</v>
      </c>
      <c r="E46" s="179">
        <v>5.8268572477200005</v>
      </c>
      <c r="F46" s="179">
        <v>2359.8771853266003</v>
      </c>
      <c r="G46" s="169">
        <v>7.4235971579532736</v>
      </c>
      <c r="H46" s="169">
        <v>3006.5568489710759</v>
      </c>
    </row>
    <row r="47" spans="1:8" ht="78" customHeight="1">
      <c r="A47" s="181">
        <v>12</v>
      </c>
      <c r="B47" s="171" t="s">
        <v>77</v>
      </c>
      <c r="C47" s="178" t="s">
        <v>40</v>
      </c>
      <c r="D47" s="170">
        <v>62.562500000000007</v>
      </c>
      <c r="E47" s="179">
        <v>7.2463663800000013</v>
      </c>
      <c r="F47" s="179">
        <v>453.35079664875013</v>
      </c>
      <c r="G47" s="169">
        <v>9.23209589270534</v>
      </c>
      <c r="H47" s="169">
        <v>577.5829992873779</v>
      </c>
    </row>
    <row r="48" spans="1:8" ht="78" customHeight="1">
      <c r="A48" s="181">
        <v>13</v>
      </c>
      <c r="B48" s="171" t="s">
        <v>80</v>
      </c>
      <c r="C48" s="178" t="s">
        <v>40</v>
      </c>
      <c r="D48" s="170">
        <v>25.025000000000002</v>
      </c>
      <c r="E48" s="179">
        <v>8.0938366488000018</v>
      </c>
      <c r="F48" s="179">
        <v>202.54826213622007</v>
      </c>
      <c r="G48" s="169">
        <v>10.311799343716656</v>
      </c>
      <c r="H48" s="169">
        <v>258.05277857650935</v>
      </c>
    </row>
    <row r="49" spans="1:8" ht="78" customHeight="1">
      <c r="A49" s="181">
        <v>14</v>
      </c>
      <c r="B49" s="171" t="s">
        <v>83</v>
      </c>
      <c r="C49" s="178" t="s">
        <v>25</v>
      </c>
      <c r="D49" s="170">
        <v>485</v>
      </c>
      <c r="E49" s="179">
        <v>6.4126214352000002</v>
      </c>
      <c r="F49" s="179">
        <v>3110.1213960720002</v>
      </c>
      <c r="G49" s="169">
        <v>8.1698789308779247</v>
      </c>
      <c r="H49" s="169">
        <v>3962.3912814757937</v>
      </c>
    </row>
    <row r="50" spans="1:8" ht="78" customHeight="1">
      <c r="A50" s="181">
        <v>15</v>
      </c>
      <c r="B50" s="171" t="s">
        <v>713</v>
      </c>
      <c r="C50" s="178" t="s">
        <v>40</v>
      </c>
      <c r="D50" s="170">
        <v>38.800000000000004</v>
      </c>
      <c r="E50" s="179">
        <v>7.2463663800000013</v>
      </c>
      <c r="F50" s="179">
        <v>281.15901554400006</v>
      </c>
      <c r="G50" s="169">
        <v>9.23209589270534</v>
      </c>
      <c r="H50" s="169">
        <v>358.20532063696726</v>
      </c>
    </row>
    <row r="51" spans="1:8" ht="78" customHeight="1">
      <c r="A51" s="181">
        <v>16</v>
      </c>
      <c r="B51" s="171" t="s">
        <v>714</v>
      </c>
      <c r="C51" s="178" t="s">
        <v>40</v>
      </c>
      <c r="D51" s="170">
        <v>24.25</v>
      </c>
      <c r="E51" s="179">
        <v>8.0938366488000018</v>
      </c>
      <c r="F51" s="179">
        <v>196.27553873340005</v>
      </c>
      <c r="G51" s="169">
        <v>10.311799343716656</v>
      </c>
      <c r="H51" s="169">
        <v>250.06113408512891</v>
      </c>
    </row>
    <row r="52" spans="1:8" ht="30" customHeight="1">
      <c r="A52" s="250"/>
      <c r="B52" s="196" t="s">
        <v>46</v>
      </c>
      <c r="C52" s="197" t="s">
        <v>47</v>
      </c>
      <c r="D52" s="198"/>
      <c r="E52" s="199"/>
      <c r="F52" s="199">
        <v>23310.96526845701</v>
      </c>
      <c r="G52" s="199"/>
      <c r="H52" s="200">
        <v>29698.893959308574</v>
      </c>
    </row>
    <row r="53" spans="1:8" ht="70.2" customHeight="1">
      <c r="A53" s="181"/>
      <c r="B53" s="186" t="s">
        <v>85</v>
      </c>
      <c r="C53" s="181"/>
      <c r="D53" s="170"/>
      <c r="E53" s="179"/>
      <c r="F53" s="179"/>
      <c r="G53" s="193"/>
      <c r="H53" s="169"/>
    </row>
    <row r="54" spans="1:8" ht="70.2" customHeight="1">
      <c r="A54" s="181">
        <v>1</v>
      </c>
      <c r="B54" s="171" t="s">
        <v>86</v>
      </c>
      <c r="C54" s="178" t="s">
        <v>40</v>
      </c>
      <c r="D54" s="170">
        <v>165.375</v>
      </c>
      <c r="E54" s="179">
        <v>7.2463663800000013</v>
      </c>
      <c r="F54" s="179">
        <v>1198.3678400925003</v>
      </c>
      <c r="G54" s="169">
        <v>9.23209589270534</v>
      </c>
      <c r="H54" s="169">
        <v>1526.7578582561457</v>
      </c>
    </row>
    <row r="55" spans="1:8" ht="70.2" customHeight="1">
      <c r="A55" s="181">
        <v>2</v>
      </c>
      <c r="B55" s="171" t="s">
        <v>710</v>
      </c>
      <c r="C55" s="178" t="s">
        <v>25</v>
      </c>
      <c r="D55" s="170">
        <v>1102.5</v>
      </c>
      <c r="E55" s="179">
        <v>4.4537835392909999</v>
      </c>
      <c r="F55" s="179">
        <v>4910.296352068327</v>
      </c>
      <c r="G55" s="169">
        <v>5.6742585958077223</v>
      </c>
      <c r="H55" s="169">
        <v>6255.8701018780139</v>
      </c>
    </row>
    <row r="56" spans="1:8" ht="70.2" customHeight="1">
      <c r="A56" s="181">
        <v>3</v>
      </c>
      <c r="B56" s="171" t="s">
        <v>92</v>
      </c>
      <c r="C56" s="178" t="s">
        <v>44</v>
      </c>
      <c r="D56" s="170">
        <v>3.78525</v>
      </c>
      <c r="E56" s="179">
        <v>350.92553094000004</v>
      </c>
      <c r="F56" s="179">
        <v>1328.3408659906352</v>
      </c>
      <c r="G56" s="169">
        <v>447.09002870437456</v>
      </c>
      <c r="H56" s="169">
        <v>1692.3475311532338</v>
      </c>
    </row>
    <row r="57" spans="1:8" ht="30" customHeight="1">
      <c r="A57" s="250"/>
      <c r="B57" s="196" t="s">
        <v>46</v>
      </c>
      <c r="C57" s="197" t="s">
        <v>47</v>
      </c>
      <c r="D57" s="198"/>
      <c r="E57" s="199"/>
      <c r="F57" s="199">
        <v>7437.0050581514624</v>
      </c>
      <c r="G57" s="199"/>
      <c r="H57" s="200">
        <v>9474.9754912873941</v>
      </c>
    </row>
    <row r="58" spans="1:8" ht="49.8" customHeight="1">
      <c r="A58" s="181"/>
      <c r="B58" s="186" t="s">
        <v>94</v>
      </c>
      <c r="C58" s="181"/>
      <c r="D58" s="170"/>
      <c r="E58" s="179"/>
      <c r="F58" s="179"/>
      <c r="G58" s="193"/>
      <c r="H58" s="169"/>
    </row>
    <row r="59" spans="1:8" ht="49.8" customHeight="1">
      <c r="A59" s="181">
        <v>1</v>
      </c>
      <c r="B59" s="171" t="s">
        <v>711</v>
      </c>
      <c r="C59" s="178" t="s">
        <v>25</v>
      </c>
      <c r="D59" s="170">
        <v>80</v>
      </c>
      <c r="E59" s="179">
        <v>3.3616913506559998</v>
      </c>
      <c r="F59" s="179">
        <v>268.93530805247997</v>
      </c>
      <c r="G59" s="169">
        <v>4.2828992191993356</v>
      </c>
      <c r="H59" s="169">
        <v>342.63193753594686</v>
      </c>
    </row>
    <row r="60" spans="1:8" ht="49.8" customHeight="1">
      <c r="A60" s="181">
        <v>2</v>
      </c>
      <c r="B60" s="171" t="s">
        <v>99</v>
      </c>
      <c r="C60" s="178" t="s">
        <v>30</v>
      </c>
      <c r="D60" s="170">
        <v>5</v>
      </c>
      <c r="E60" s="179">
        <v>82.409025744000004</v>
      </c>
      <c r="F60" s="179">
        <v>412.04512872000004</v>
      </c>
      <c r="G60" s="169">
        <v>104.99165901863093</v>
      </c>
      <c r="H60" s="169">
        <v>524.95829509315467</v>
      </c>
    </row>
    <row r="61" spans="1:8" ht="49.8" customHeight="1">
      <c r="A61" s="181">
        <v>3</v>
      </c>
      <c r="B61" s="171" t="s">
        <v>102</v>
      </c>
      <c r="C61" s="178" t="s">
        <v>30</v>
      </c>
      <c r="D61" s="170">
        <v>5</v>
      </c>
      <c r="E61" s="179">
        <v>117.74536722000001</v>
      </c>
      <c r="F61" s="179">
        <v>588.72683610000001</v>
      </c>
      <c r="G61" s="169">
        <v>150.01125586156795</v>
      </c>
      <c r="H61" s="169">
        <v>750.05627930783976</v>
      </c>
    </row>
    <row r="62" spans="1:8" ht="49.8" customHeight="1">
      <c r="A62" s="181">
        <v>4</v>
      </c>
      <c r="B62" s="180" t="s">
        <v>1204</v>
      </c>
      <c r="C62" s="181" t="s">
        <v>30</v>
      </c>
      <c r="D62" s="170">
        <v>1</v>
      </c>
      <c r="E62" s="179">
        <v>294.41208225600002</v>
      </c>
      <c r="F62" s="179">
        <v>294.41208225600002</v>
      </c>
      <c r="G62" s="169">
        <v>375.09013936422633</v>
      </c>
      <c r="H62" s="169">
        <v>375.09013936422633</v>
      </c>
    </row>
    <row r="63" spans="1:8" ht="49.8" customHeight="1">
      <c r="A63" s="181">
        <v>5</v>
      </c>
      <c r="B63" s="171" t="s">
        <v>1205</v>
      </c>
      <c r="C63" s="178" t="s">
        <v>30</v>
      </c>
      <c r="D63" s="170">
        <v>2</v>
      </c>
      <c r="E63" s="179">
        <v>337.66675912800002</v>
      </c>
      <c r="F63" s="179">
        <v>675.33351825600005</v>
      </c>
      <c r="G63" s="169">
        <v>430.19794150247367</v>
      </c>
      <c r="H63" s="169">
        <v>860.39588300494734</v>
      </c>
    </row>
    <row r="64" spans="1:8" ht="49.8" customHeight="1">
      <c r="A64" s="181">
        <v>6</v>
      </c>
      <c r="B64" s="171" t="s">
        <v>106</v>
      </c>
      <c r="C64" s="178" t="s">
        <v>25</v>
      </c>
      <c r="D64" s="170">
        <v>80</v>
      </c>
      <c r="E64" s="179">
        <v>5.3336571299999997</v>
      </c>
      <c r="F64" s="179">
        <v>426.69257039999997</v>
      </c>
      <c r="G64" s="169">
        <v>6.7952448856128003</v>
      </c>
      <c r="H64" s="169">
        <v>543.61959084902401</v>
      </c>
    </row>
    <row r="65" spans="1:8" ht="30" customHeight="1">
      <c r="A65" s="250"/>
      <c r="B65" s="196" t="s">
        <v>46</v>
      </c>
      <c r="C65" s="197" t="s">
        <v>47</v>
      </c>
      <c r="D65" s="198"/>
      <c r="E65" s="199"/>
      <c r="F65" s="199">
        <v>2666.1454437844804</v>
      </c>
      <c r="G65" s="199"/>
      <c r="H65" s="200">
        <v>3396.7521251551393</v>
      </c>
    </row>
    <row r="66" spans="1:8" ht="45" customHeight="1">
      <c r="A66" s="181"/>
      <c r="B66" s="183" t="s">
        <v>107</v>
      </c>
      <c r="C66" s="181"/>
      <c r="D66" s="170"/>
      <c r="E66" s="179"/>
      <c r="F66" s="179"/>
      <c r="G66" s="193"/>
      <c r="H66" s="169"/>
    </row>
    <row r="67" spans="1:8" ht="63" customHeight="1">
      <c r="A67" s="181">
        <v>1</v>
      </c>
      <c r="B67" s="180" t="s">
        <v>108</v>
      </c>
      <c r="C67" s="181" t="s">
        <v>40</v>
      </c>
      <c r="D67" s="170">
        <v>0.17600000000000005</v>
      </c>
      <c r="E67" s="179">
        <v>7.2463663800000013</v>
      </c>
      <c r="F67" s="179">
        <v>1.2753604828800005</v>
      </c>
      <c r="G67" s="169">
        <v>9.23209589270534</v>
      </c>
      <c r="H67" s="169">
        <v>1.6248488771161402</v>
      </c>
    </row>
    <row r="68" spans="1:8" ht="63" customHeight="1">
      <c r="A68" s="181">
        <v>2</v>
      </c>
      <c r="B68" s="180" t="s">
        <v>1059</v>
      </c>
      <c r="C68" s="181" t="s">
        <v>40</v>
      </c>
      <c r="D68" s="170">
        <v>1.7600000000000002</v>
      </c>
      <c r="E68" s="179">
        <v>46.937581274339991</v>
      </c>
      <c r="F68" s="179">
        <v>82.610143042838388</v>
      </c>
      <c r="G68" s="169">
        <v>59.799936764494269</v>
      </c>
      <c r="H68" s="169">
        <v>105.24788870550992</v>
      </c>
    </row>
    <row r="69" spans="1:8" ht="63" customHeight="1">
      <c r="A69" s="181">
        <v>3</v>
      </c>
      <c r="B69" s="180" t="s">
        <v>110</v>
      </c>
      <c r="C69" s="181" t="s">
        <v>44</v>
      </c>
      <c r="D69" s="170">
        <v>0.25142857142857145</v>
      </c>
      <c r="E69" s="179">
        <v>324.58154400000041</v>
      </c>
      <c r="F69" s="179">
        <v>81.609073920000114</v>
      </c>
      <c r="G69" s="169">
        <v>413.52697090791605</v>
      </c>
      <c r="H69" s="169">
        <v>103.97249554256176</v>
      </c>
    </row>
    <row r="70" spans="1:8" ht="63" customHeight="1">
      <c r="A70" s="181">
        <v>4</v>
      </c>
      <c r="B70" s="180" t="s">
        <v>112</v>
      </c>
      <c r="C70" s="181" t="s">
        <v>25</v>
      </c>
      <c r="D70" s="170">
        <v>29.911200000000001</v>
      </c>
      <c r="E70" s="179">
        <v>6.8074184358000016</v>
      </c>
      <c r="F70" s="179">
        <v>203.61805431690101</v>
      </c>
      <c r="G70" s="169">
        <v>8.6728625748945092</v>
      </c>
      <c r="H70" s="169">
        <v>259.41572705018467</v>
      </c>
    </row>
    <row r="71" spans="1:8" ht="63" customHeight="1">
      <c r="A71" s="181">
        <v>5</v>
      </c>
      <c r="B71" s="180" t="s">
        <v>1060</v>
      </c>
      <c r="C71" s="181" t="s">
        <v>33</v>
      </c>
      <c r="D71" s="170">
        <v>77.5</v>
      </c>
      <c r="E71" s="179">
        <v>4.8967836</v>
      </c>
      <c r="F71" s="179">
        <v>379.50072899999998</v>
      </c>
      <c r="G71" s="169">
        <v>6.238654435939087</v>
      </c>
      <c r="H71" s="169">
        <v>483.49571878527922</v>
      </c>
    </row>
    <row r="72" spans="1:8" ht="63" customHeight="1">
      <c r="A72" s="181">
        <v>6</v>
      </c>
      <c r="B72" s="180" t="s">
        <v>1061</v>
      </c>
      <c r="C72" s="181" t="s">
        <v>33</v>
      </c>
      <c r="D72" s="170">
        <v>65.34</v>
      </c>
      <c r="E72" s="179">
        <v>2.1340662720000001</v>
      </c>
      <c r="F72" s="179">
        <v>139.43989021248001</v>
      </c>
      <c r="G72" s="169">
        <v>2.7188667300717131</v>
      </c>
      <c r="H72" s="169">
        <v>177.65075214288575</v>
      </c>
    </row>
    <row r="73" spans="1:8" ht="63" customHeight="1">
      <c r="A73" s="181">
        <v>7</v>
      </c>
      <c r="B73" s="180" t="s">
        <v>1062</v>
      </c>
      <c r="C73" s="181" t="s">
        <v>33</v>
      </c>
      <c r="D73" s="170">
        <v>7.26</v>
      </c>
      <c r="E73" s="179">
        <v>4.6657695855999997</v>
      </c>
      <c r="F73" s="179">
        <v>33.873487191455993</v>
      </c>
      <c r="G73" s="169">
        <v>5.9443354046262353</v>
      </c>
      <c r="H73" s="169">
        <v>43.155875037586469</v>
      </c>
    </row>
    <row r="74" spans="1:8" ht="63" customHeight="1">
      <c r="A74" s="181">
        <v>8</v>
      </c>
      <c r="B74" s="180" t="s">
        <v>1063</v>
      </c>
      <c r="C74" s="181" t="s">
        <v>33</v>
      </c>
      <c r="D74" s="170">
        <v>5</v>
      </c>
      <c r="E74" s="179">
        <v>4</v>
      </c>
      <c r="F74" s="179">
        <v>20</v>
      </c>
      <c r="G74" s="169">
        <v>5.0961242689499997</v>
      </c>
      <c r="H74" s="169">
        <v>25.480621344749999</v>
      </c>
    </row>
    <row r="75" spans="1:8" ht="63" customHeight="1">
      <c r="A75" s="181">
        <v>9</v>
      </c>
      <c r="B75" s="180" t="s">
        <v>1386</v>
      </c>
      <c r="C75" s="181" t="s">
        <v>1195</v>
      </c>
      <c r="D75" s="170">
        <v>142.84</v>
      </c>
      <c r="E75" s="179">
        <v>0.15491959000000002</v>
      </c>
      <c r="F75" s="179">
        <v>22.128714235600004</v>
      </c>
      <c r="G75" s="169">
        <v>0.19737237058369594</v>
      </c>
      <c r="H75" s="169">
        <v>28.192669414175128</v>
      </c>
    </row>
    <row r="76" spans="1:8" ht="63" customHeight="1">
      <c r="A76" s="181">
        <v>10</v>
      </c>
      <c r="B76" s="180" t="s">
        <v>1387</v>
      </c>
      <c r="C76" s="181" t="s">
        <v>119</v>
      </c>
      <c r="D76" s="170">
        <v>31.3</v>
      </c>
      <c r="E76" s="179">
        <v>0.65661305999999997</v>
      </c>
      <c r="F76" s="179">
        <v>20.551988777999998</v>
      </c>
      <c r="G76" s="169">
        <v>0.83654543759388056</v>
      </c>
      <c r="H76" s="169">
        <v>26.183872196688462</v>
      </c>
    </row>
    <row r="77" spans="1:8" ht="63" customHeight="1">
      <c r="A77" s="181">
        <v>11</v>
      </c>
      <c r="B77" s="180" t="s">
        <v>1410</v>
      </c>
      <c r="C77" s="181" t="s">
        <v>119</v>
      </c>
      <c r="D77" s="170">
        <v>31.3</v>
      </c>
      <c r="E77" s="179">
        <v>0.68380701600000005</v>
      </c>
      <c r="F77" s="179">
        <v>21.403159600800002</v>
      </c>
      <c r="G77" s="169">
        <v>0.8711913823789702</v>
      </c>
      <c r="H77" s="169">
        <v>27.268290268461769</v>
      </c>
    </row>
    <row r="78" spans="1:8" ht="63" customHeight="1">
      <c r="A78" s="181">
        <v>12</v>
      </c>
      <c r="B78" s="180" t="s">
        <v>1388</v>
      </c>
      <c r="C78" s="181" t="s">
        <v>119</v>
      </c>
      <c r="D78" s="170">
        <v>31.3</v>
      </c>
      <c r="E78" s="179">
        <v>1.1076140320000001</v>
      </c>
      <c r="F78" s="179">
        <v>34.668319201600006</v>
      </c>
      <c r="G78" s="169">
        <v>1.4111346872761905</v>
      </c>
      <c r="H78" s="169">
        <v>44.168515711744767</v>
      </c>
    </row>
    <row r="79" spans="1:8" ht="30" customHeight="1">
      <c r="A79" s="249"/>
      <c r="B79" s="201" t="s">
        <v>46</v>
      </c>
      <c r="C79" s="202" t="s">
        <v>47</v>
      </c>
      <c r="D79" s="190"/>
      <c r="E79" s="191"/>
      <c r="F79" s="191">
        <v>1040.6789199825555</v>
      </c>
      <c r="G79" s="191"/>
      <c r="H79" s="192">
        <v>1325.8572750769438</v>
      </c>
    </row>
    <row r="80" spans="1:8" ht="30" customHeight="1">
      <c r="A80" s="251"/>
      <c r="B80" s="203" t="s">
        <v>1038</v>
      </c>
      <c r="C80" s="204"/>
      <c r="D80" s="194"/>
      <c r="E80" s="195"/>
      <c r="F80" s="195"/>
      <c r="G80" s="195"/>
      <c r="H80" s="170"/>
    </row>
    <row r="81" spans="1:8" ht="64.2" customHeight="1">
      <c r="A81" s="251">
        <v>1</v>
      </c>
      <c r="B81" s="180" t="s">
        <v>1370</v>
      </c>
      <c r="C81" s="204" t="s">
        <v>40</v>
      </c>
      <c r="D81" s="194">
        <v>0.19250000000000003</v>
      </c>
      <c r="E81" s="195">
        <v>7.2463663800000013</v>
      </c>
      <c r="F81" s="195">
        <v>1.3949255281500006</v>
      </c>
      <c r="G81" s="195">
        <v>9.23209589270534</v>
      </c>
      <c r="H81" s="170">
        <v>1.7771784593457782</v>
      </c>
    </row>
    <row r="82" spans="1:8" ht="64.2" customHeight="1">
      <c r="A82" s="251">
        <v>2</v>
      </c>
      <c r="B82" s="180" t="s">
        <v>1371</v>
      </c>
      <c r="C82" s="204" t="s">
        <v>40</v>
      </c>
      <c r="D82" s="194">
        <v>2.3100000000000005</v>
      </c>
      <c r="E82" s="195">
        <v>46.937581274339991</v>
      </c>
      <c r="F82" s="195">
        <v>108.4258127437254</v>
      </c>
      <c r="G82" s="195">
        <v>59.799936764494269</v>
      </c>
      <c r="H82" s="170">
        <v>138.1378539259818</v>
      </c>
    </row>
    <row r="83" spans="1:8" ht="64.2" customHeight="1">
      <c r="A83" s="251">
        <v>3</v>
      </c>
      <c r="B83" s="180" t="s">
        <v>1196</v>
      </c>
      <c r="C83" s="204" t="s">
        <v>44</v>
      </c>
      <c r="D83" s="194">
        <v>0.32801999999999998</v>
      </c>
      <c r="E83" s="195">
        <v>324.58154400000041</v>
      </c>
      <c r="F83" s="195">
        <v>106.46923806288012</v>
      </c>
      <c r="G83" s="195">
        <v>413.52697090791605</v>
      </c>
      <c r="H83" s="170">
        <v>135.64511699721461</v>
      </c>
    </row>
    <row r="84" spans="1:8" ht="64.2" customHeight="1">
      <c r="A84" s="251">
        <v>4</v>
      </c>
      <c r="B84" s="180" t="s">
        <v>1197</v>
      </c>
      <c r="C84" s="204" t="s">
        <v>1195</v>
      </c>
      <c r="D84" s="194">
        <v>21.22</v>
      </c>
      <c r="E84" s="195">
        <v>0.15491959000000002</v>
      </c>
      <c r="F84" s="195">
        <v>3.2873936998000004</v>
      </c>
      <c r="G84" s="195">
        <v>0.19737237058369594</v>
      </c>
      <c r="H84" s="170">
        <v>4.1882417037860273</v>
      </c>
    </row>
    <row r="85" spans="1:8" ht="64.2" customHeight="1">
      <c r="A85" s="251">
        <v>5</v>
      </c>
      <c r="B85" s="180" t="s">
        <v>1198</v>
      </c>
      <c r="C85" s="204" t="s">
        <v>119</v>
      </c>
      <c r="D85" s="194">
        <v>34.271999999999998</v>
      </c>
      <c r="E85" s="195">
        <v>0.65661305999999997</v>
      </c>
      <c r="F85" s="195">
        <v>22.503442792319998</v>
      </c>
      <c r="G85" s="195">
        <v>0.83654543759388056</v>
      </c>
      <c r="H85" s="170">
        <v>28.670085237217474</v>
      </c>
    </row>
    <row r="86" spans="1:8" ht="64.2" customHeight="1">
      <c r="A86" s="251">
        <v>6</v>
      </c>
      <c r="B86" s="180" t="s">
        <v>1199</v>
      </c>
      <c r="C86" s="204" t="s">
        <v>119</v>
      </c>
      <c r="D86" s="194">
        <v>34.271999999999998</v>
      </c>
      <c r="E86" s="195">
        <v>0.68380701600000005</v>
      </c>
      <c r="F86" s="195">
        <v>23.435434052352001</v>
      </c>
      <c r="G86" s="195">
        <v>0.8711913823789702</v>
      </c>
      <c r="H86" s="170">
        <v>29.857471056892066</v>
      </c>
    </row>
    <row r="87" spans="1:8" ht="64.2" customHeight="1">
      <c r="A87" s="251">
        <v>7</v>
      </c>
      <c r="B87" s="180" t="s">
        <v>1200</v>
      </c>
      <c r="C87" s="204" t="s">
        <v>119</v>
      </c>
      <c r="D87" s="194">
        <v>34.271999999999998</v>
      </c>
      <c r="E87" s="195">
        <v>1.1076140320000001</v>
      </c>
      <c r="F87" s="195">
        <v>37.960148104704004</v>
      </c>
      <c r="G87" s="195">
        <v>1.4111346872761905</v>
      </c>
      <c r="H87" s="170">
        <v>48.362408002329602</v>
      </c>
    </row>
    <row r="88" spans="1:8" ht="64.2" customHeight="1">
      <c r="A88" s="251">
        <v>8</v>
      </c>
      <c r="B88" s="180" t="s">
        <v>1367</v>
      </c>
      <c r="C88" s="204" t="s">
        <v>1040</v>
      </c>
      <c r="D88" s="194">
        <v>7</v>
      </c>
      <c r="E88" s="195">
        <v>47.481246622800008</v>
      </c>
      <c r="F88" s="195">
        <v>332.36872635960003</v>
      </c>
      <c r="G88" s="195">
        <v>60.492583308612829</v>
      </c>
      <c r="H88" s="170">
        <v>423.4480831602898</v>
      </c>
    </row>
    <row r="89" spans="1:8" ht="64.2" customHeight="1">
      <c r="A89" s="251">
        <v>9</v>
      </c>
      <c r="B89" s="180" t="s">
        <v>1368</v>
      </c>
      <c r="C89" s="204" t="s">
        <v>33</v>
      </c>
      <c r="D89" s="194">
        <v>536.9</v>
      </c>
      <c r="E89" s="195">
        <v>0.8491959</v>
      </c>
      <c r="F89" s="195">
        <v>455.93327870999997</v>
      </c>
      <c r="G89" s="195">
        <v>1.0819019587707093</v>
      </c>
      <c r="H89" s="170">
        <v>580.87316166399376</v>
      </c>
    </row>
    <row r="90" spans="1:8" ht="30" customHeight="1">
      <c r="A90" s="249"/>
      <c r="B90" s="201" t="s">
        <v>46</v>
      </c>
      <c r="C90" s="202" t="s">
        <v>47</v>
      </c>
      <c r="D90" s="190"/>
      <c r="E90" s="191"/>
      <c r="F90" s="191">
        <v>1090.3834745253814</v>
      </c>
      <c r="G90" s="191"/>
      <c r="H90" s="231">
        <v>1389.1824217477051</v>
      </c>
    </row>
    <row r="91" spans="1:8" ht="73.2" customHeight="1">
      <c r="A91" s="228"/>
      <c r="B91" s="269" t="s">
        <v>1372</v>
      </c>
      <c r="C91" s="230"/>
      <c r="D91" s="228"/>
      <c r="E91" s="229"/>
      <c r="F91" s="229"/>
      <c r="G91" s="229"/>
      <c r="H91" s="232"/>
    </row>
    <row r="92" spans="1:8" ht="73.2" customHeight="1">
      <c r="A92" s="228">
        <v>1</v>
      </c>
      <c r="B92" s="269" t="s">
        <v>1373</v>
      </c>
      <c r="C92" s="230" t="s">
        <v>40</v>
      </c>
      <c r="D92" s="259">
        <v>0.14080000000000004</v>
      </c>
      <c r="E92" s="260">
        <v>7.2463663800000013</v>
      </c>
      <c r="F92" s="260">
        <v>1.0202883863040004</v>
      </c>
      <c r="G92" s="260">
        <v>9.23209589270534</v>
      </c>
      <c r="H92" s="261">
        <v>1.2998791016929123</v>
      </c>
    </row>
    <row r="93" spans="1:8" ht="73.2" customHeight="1">
      <c r="A93" s="228">
        <v>2</v>
      </c>
      <c r="B93" s="269" t="s">
        <v>1374</v>
      </c>
      <c r="C93" s="230" t="s">
        <v>40</v>
      </c>
      <c r="D93" s="259">
        <v>1.1264000000000003</v>
      </c>
      <c r="E93" s="260">
        <v>42.538180381739991</v>
      </c>
      <c r="F93" s="260">
        <v>47.915006381991937</v>
      </c>
      <c r="G93" s="260">
        <v>54.194963350089481</v>
      </c>
      <c r="H93" s="261">
        <v>61.045206717540808</v>
      </c>
    </row>
    <row r="94" spans="1:8" ht="73.2" customHeight="1">
      <c r="A94" s="228">
        <v>3</v>
      </c>
      <c r="B94" s="269" t="s">
        <v>1375</v>
      </c>
      <c r="C94" s="230" t="s">
        <v>33</v>
      </c>
      <c r="D94" s="228">
        <v>56.48</v>
      </c>
      <c r="E94" s="260">
        <v>2.510543121</v>
      </c>
      <c r="F94" s="260">
        <v>141.79547547407998</v>
      </c>
      <c r="G94" s="260">
        <v>3.198509931793394</v>
      </c>
      <c r="H94" s="261">
        <v>180.65184094769089</v>
      </c>
    </row>
    <row r="95" spans="1:8" ht="73.2" customHeight="1">
      <c r="A95" s="228">
        <v>4</v>
      </c>
      <c r="B95" s="269" t="s">
        <v>1376</v>
      </c>
      <c r="C95" s="230" t="s">
        <v>119</v>
      </c>
      <c r="D95" s="228">
        <v>22</v>
      </c>
      <c r="E95" s="260">
        <v>4.8292025580000004</v>
      </c>
      <c r="F95" s="260">
        <v>106.24245627600001</v>
      </c>
      <c r="G95" s="260">
        <v>6.1525540888748056</v>
      </c>
      <c r="H95" s="261">
        <v>135.35618995524572</v>
      </c>
    </row>
    <row r="96" spans="1:8" ht="73.2" customHeight="1">
      <c r="A96" s="228">
        <v>5</v>
      </c>
      <c r="B96" s="269" t="s">
        <v>1377</v>
      </c>
      <c r="C96" s="230" t="s">
        <v>119</v>
      </c>
      <c r="D96" s="228">
        <v>6.4</v>
      </c>
      <c r="E96" s="260">
        <v>6.0617451258000008</v>
      </c>
      <c r="F96" s="260">
        <v>38.795168805120007</v>
      </c>
      <c r="G96" s="260">
        <v>7.7228516119446882</v>
      </c>
      <c r="H96" s="261">
        <v>49.426250316446009</v>
      </c>
    </row>
    <row r="97" spans="1:8" ht="73.2" customHeight="1">
      <c r="A97" s="228">
        <v>6</v>
      </c>
      <c r="B97" s="269" t="s">
        <v>1378</v>
      </c>
      <c r="C97" s="230" t="s">
        <v>119</v>
      </c>
      <c r="D97" s="228">
        <v>9.0399999999999991</v>
      </c>
      <c r="E97" s="260">
        <v>1.6176360600000002</v>
      </c>
      <c r="F97" s="260">
        <v>14.623429982399999</v>
      </c>
      <c r="G97" s="260">
        <v>2.0609185959236647</v>
      </c>
      <c r="H97" s="261">
        <v>18.630704107149928</v>
      </c>
    </row>
    <row r="98" spans="1:8" ht="73.2" customHeight="1">
      <c r="A98" s="228">
        <v>7</v>
      </c>
      <c r="B98" s="269" t="s">
        <v>1379</v>
      </c>
      <c r="C98" s="230" t="s">
        <v>119</v>
      </c>
      <c r="D98" s="228">
        <v>9.0399999999999991</v>
      </c>
      <c r="E98" s="260">
        <v>1.4526254160000001</v>
      </c>
      <c r="F98" s="260">
        <v>13.13173376064</v>
      </c>
      <c r="G98" s="260">
        <v>1.8506899090427973</v>
      </c>
      <c r="H98" s="261">
        <v>16.730236777746885</v>
      </c>
    </row>
    <row r="99" spans="1:8" ht="73.2" customHeight="1">
      <c r="A99" s="228">
        <v>8</v>
      </c>
      <c r="B99" s="269" t="s">
        <v>1380</v>
      </c>
      <c r="C99" s="230" t="s">
        <v>119</v>
      </c>
      <c r="D99" s="228">
        <v>9.0399999999999991</v>
      </c>
      <c r="E99" s="260">
        <v>2.219449032</v>
      </c>
      <c r="F99" s="260">
        <v>20.063819249279998</v>
      </c>
      <c r="G99" s="260">
        <v>2.8276470189181961</v>
      </c>
      <c r="H99" s="261">
        <v>25.561929051020492</v>
      </c>
    </row>
    <row r="100" spans="1:8" ht="30" customHeight="1">
      <c r="A100" s="228"/>
      <c r="B100" s="229" t="s">
        <v>46</v>
      </c>
      <c r="C100" s="230" t="s">
        <v>47</v>
      </c>
      <c r="D100" s="228"/>
      <c r="E100" s="229"/>
      <c r="F100" s="229"/>
      <c r="G100" s="229"/>
      <c r="H100" s="261">
        <v>488.70223697453366</v>
      </c>
    </row>
    <row r="101" spans="1:8" ht="18" customHeight="1">
      <c r="A101" s="181"/>
      <c r="B101" s="186" t="s">
        <v>114</v>
      </c>
      <c r="C101" s="181"/>
      <c r="D101" s="170"/>
      <c r="E101" s="179"/>
      <c r="F101" s="179"/>
      <c r="G101" s="193"/>
      <c r="H101" s="169"/>
    </row>
    <row r="102" spans="1:8" ht="72" customHeight="1">
      <c r="A102" s="181">
        <v>1</v>
      </c>
      <c r="B102" s="171" t="s">
        <v>115</v>
      </c>
      <c r="C102" s="178" t="s">
        <v>40</v>
      </c>
      <c r="D102" s="170">
        <v>0.77000000000000013</v>
      </c>
      <c r="E102" s="179">
        <v>7.2463663800000013</v>
      </c>
      <c r="F102" s="179">
        <v>5.5797021126000024</v>
      </c>
      <c r="G102" s="169">
        <v>9.23209589270534</v>
      </c>
      <c r="H102" s="169">
        <v>7.1087138373831129</v>
      </c>
    </row>
    <row r="103" spans="1:8" ht="72" customHeight="1">
      <c r="A103" s="181">
        <v>2</v>
      </c>
      <c r="B103" s="171" t="s">
        <v>717</v>
      </c>
      <c r="C103" s="178" t="s">
        <v>40</v>
      </c>
      <c r="D103" s="170">
        <v>4.9280000000000008</v>
      </c>
      <c r="E103" s="179">
        <v>48.614329901502003</v>
      </c>
      <c r="F103" s="179">
        <v>239.57141775460192</v>
      </c>
      <c r="G103" s="169">
        <v>61.936166607446502</v>
      </c>
      <c r="H103" s="169">
        <v>305.22142904149644</v>
      </c>
    </row>
    <row r="104" spans="1:8" ht="72" customHeight="1">
      <c r="A104" s="181">
        <v>3</v>
      </c>
      <c r="B104" s="171" t="s">
        <v>116</v>
      </c>
      <c r="C104" s="178" t="s">
        <v>44</v>
      </c>
      <c r="D104" s="170">
        <v>0.206769024</v>
      </c>
      <c r="E104" s="179">
        <v>324.58154400000041</v>
      </c>
      <c r="F104" s="179">
        <v>67.11340906129314</v>
      </c>
      <c r="G104" s="169">
        <v>413.52697090791605</v>
      </c>
      <c r="H104" s="169">
        <v>85.504568172306193</v>
      </c>
    </row>
    <row r="105" spans="1:8" ht="72" customHeight="1">
      <c r="A105" s="181">
        <v>4</v>
      </c>
      <c r="B105" s="171" t="s">
        <v>117</v>
      </c>
      <c r="C105" s="178" t="s">
        <v>33</v>
      </c>
      <c r="D105" s="170">
        <v>53</v>
      </c>
      <c r="E105" s="179">
        <v>1.7627930999999999</v>
      </c>
      <c r="F105" s="179">
        <v>93.428034299999993</v>
      </c>
      <c r="G105" s="169">
        <v>2.2458531745119008</v>
      </c>
      <c r="H105" s="169">
        <v>119.03021824913074</v>
      </c>
    </row>
    <row r="106" spans="1:8" ht="72" customHeight="1">
      <c r="A106" s="181">
        <v>5</v>
      </c>
      <c r="B106" s="171" t="s">
        <v>118</v>
      </c>
      <c r="C106" s="178" t="s">
        <v>119</v>
      </c>
      <c r="D106" s="170">
        <v>233.20000000000002</v>
      </c>
      <c r="E106" s="179">
        <v>4.1101081559999999</v>
      </c>
      <c r="F106" s="179">
        <v>958.47722197920007</v>
      </c>
      <c r="G106" s="169">
        <v>5.2364054804502329</v>
      </c>
      <c r="H106" s="169">
        <v>1221.1297580409944</v>
      </c>
    </row>
    <row r="107" spans="1:8" ht="72" customHeight="1">
      <c r="A107" s="181">
        <v>6</v>
      </c>
      <c r="B107" s="171" t="s">
        <v>121</v>
      </c>
      <c r="C107" s="178" t="s">
        <v>119</v>
      </c>
      <c r="D107" s="170">
        <v>233.20000000000002</v>
      </c>
      <c r="E107" s="179">
        <v>9.2383797789000006</v>
      </c>
      <c r="F107" s="179">
        <v>2154.3901644394805</v>
      </c>
      <c r="G107" s="169">
        <v>11.769982849257307</v>
      </c>
      <c r="H107" s="169">
        <v>2744.760000446804</v>
      </c>
    </row>
    <row r="108" spans="1:8" ht="72" customHeight="1">
      <c r="A108" s="181">
        <v>7</v>
      </c>
      <c r="B108" s="171" t="s">
        <v>123</v>
      </c>
      <c r="C108" s="178" t="s">
        <v>33</v>
      </c>
      <c r="D108" s="170">
        <v>152.95500000000001</v>
      </c>
      <c r="E108" s="179">
        <v>5.1994522521000004</v>
      </c>
      <c r="F108" s="179">
        <v>795.28221921995566</v>
      </c>
      <c r="G108" s="169">
        <v>6.6242637017933861</v>
      </c>
      <c r="H108" s="169">
        <v>1013.2142545078075</v>
      </c>
    </row>
    <row r="109" spans="1:8" ht="30" customHeight="1">
      <c r="A109" s="249"/>
      <c r="B109" s="188" t="s">
        <v>46</v>
      </c>
      <c r="C109" s="189" t="s">
        <v>47</v>
      </c>
      <c r="D109" s="190"/>
      <c r="E109" s="191"/>
      <c r="F109" s="191">
        <v>4313.8421688671315</v>
      </c>
      <c r="G109" s="191"/>
      <c r="H109" s="192">
        <v>5495.9689422959227</v>
      </c>
    </row>
    <row r="110" spans="1:8" ht="44.4" customHeight="1">
      <c r="A110" s="181"/>
      <c r="B110" s="186" t="s">
        <v>124</v>
      </c>
      <c r="C110" s="181"/>
      <c r="D110" s="170"/>
      <c r="E110" s="179"/>
      <c r="F110" s="179"/>
      <c r="G110" s="193"/>
      <c r="H110" s="169"/>
    </row>
    <row r="111" spans="1:8" ht="44.4" customHeight="1">
      <c r="A111" s="181">
        <v>1</v>
      </c>
      <c r="B111" s="171" t="s">
        <v>1058</v>
      </c>
      <c r="C111" s="178" t="s">
        <v>119</v>
      </c>
      <c r="D111" s="170">
        <v>2</v>
      </c>
      <c r="E111" s="179">
        <v>27.250754399999998</v>
      </c>
      <c r="F111" s="179">
        <v>54.501508799999996</v>
      </c>
      <c r="G111" s="169">
        <v>34.718307711258994</v>
      </c>
      <c r="H111" s="169">
        <v>69.436615422517988</v>
      </c>
    </row>
    <row r="112" spans="1:8" ht="44.4" customHeight="1">
      <c r="A112" s="181">
        <v>2</v>
      </c>
      <c r="B112" s="171" t="s">
        <v>127</v>
      </c>
      <c r="C112" s="178" t="s">
        <v>30</v>
      </c>
      <c r="D112" s="170">
        <v>6</v>
      </c>
      <c r="E112" s="179">
        <v>0.62274366000000014</v>
      </c>
      <c r="F112" s="179">
        <v>3.7364619600000006</v>
      </c>
      <c r="G112" s="169">
        <v>0.79339476976518697</v>
      </c>
      <c r="H112" s="169">
        <v>4.760368618591122</v>
      </c>
    </row>
    <row r="113" spans="1:8" ht="30" customHeight="1">
      <c r="A113" s="249"/>
      <c r="B113" s="188" t="s">
        <v>46</v>
      </c>
      <c r="C113" s="189" t="s">
        <v>47</v>
      </c>
      <c r="D113" s="190"/>
      <c r="E113" s="191"/>
      <c r="F113" s="191">
        <v>58.237970759999996</v>
      </c>
      <c r="G113" s="191"/>
      <c r="H113" s="192">
        <v>74.196984041109104</v>
      </c>
    </row>
    <row r="114" spans="1:8" ht="37.950000000000003" customHeight="1">
      <c r="A114" s="181"/>
      <c r="B114" s="186" t="s">
        <v>1206</v>
      </c>
      <c r="C114" s="181"/>
      <c r="D114" s="170"/>
      <c r="E114" s="179"/>
      <c r="F114" s="179"/>
      <c r="G114" s="193"/>
      <c r="H114" s="169"/>
    </row>
    <row r="115" spans="1:8" ht="88.2" customHeight="1">
      <c r="A115" s="181">
        <v>1</v>
      </c>
      <c r="B115" s="171" t="s">
        <v>129</v>
      </c>
      <c r="C115" s="178" t="s">
        <v>30</v>
      </c>
      <c r="D115" s="170">
        <v>2</v>
      </c>
      <c r="E115" s="179">
        <v>269.39076300000005</v>
      </c>
      <c r="F115" s="179">
        <v>538.7815260000001</v>
      </c>
      <c r="G115" s="169">
        <v>343.21220128881447</v>
      </c>
      <c r="H115" s="169">
        <v>686.42440257762894</v>
      </c>
    </row>
    <row r="116" spans="1:8" ht="45.3" customHeight="1">
      <c r="A116" s="181">
        <v>2</v>
      </c>
      <c r="B116" s="180" t="s">
        <v>1207</v>
      </c>
      <c r="C116" s="181" t="s">
        <v>30</v>
      </c>
      <c r="D116" s="170">
        <v>2</v>
      </c>
      <c r="E116" s="179">
        <v>286.55584279200002</v>
      </c>
      <c r="F116" s="179">
        <v>573.11168558400004</v>
      </c>
      <c r="G116" s="169">
        <v>365.08104621543305</v>
      </c>
      <c r="H116" s="169">
        <v>730.1620924308661</v>
      </c>
    </row>
    <row r="117" spans="1:8" ht="64.8" customHeight="1">
      <c r="A117" s="181">
        <v>3</v>
      </c>
      <c r="B117" s="180" t="s">
        <v>1203</v>
      </c>
      <c r="C117" s="181" t="s">
        <v>40</v>
      </c>
      <c r="D117" s="170">
        <v>5.5000000000000007E-2</v>
      </c>
      <c r="E117" s="179">
        <v>7.2463663800000013</v>
      </c>
      <c r="F117" s="179">
        <v>0.39855015090000012</v>
      </c>
      <c r="G117" s="169">
        <v>9.23209589270534</v>
      </c>
      <c r="H117" s="169">
        <v>0.5077652740987938</v>
      </c>
    </row>
    <row r="118" spans="1:8" ht="98.4" customHeight="1">
      <c r="A118" s="181">
        <v>4</v>
      </c>
      <c r="B118" s="180" t="s">
        <v>131</v>
      </c>
      <c r="C118" s="181" t="s">
        <v>40</v>
      </c>
      <c r="D118" s="170">
        <v>0.35200000000000009</v>
      </c>
      <c r="E118" s="179">
        <v>46.830016460340005</v>
      </c>
      <c r="F118" s="179">
        <v>16.484165794039686</v>
      </c>
      <c r="G118" s="169">
        <v>59.662895849716662</v>
      </c>
      <c r="H118" s="169">
        <v>21.001339339100269</v>
      </c>
    </row>
    <row r="119" spans="1:8" ht="30" customHeight="1">
      <c r="A119" s="249"/>
      <c r="B119" s="188" t="s">
        <v>46</v>
      </c>
      <c r="C119" s="189" t="s">
        <v>47</v>
      </c>
      <c r="D119" s="190"/>
      <c r="E119" s="191"/>
      <c r="F119" s="191">
        <v>1128.77592752894</v>
      </c>
      <c r="G119" s="191"/>
      <c r="H119" s="192">
        <v>1438.0955996216942</v>
      </c>
    </row>
    <row r="120" spans="1:8" ht="30" customHeight="1">
      <c r="A120" s="181"/>
      <c r="B120" s="186" t="s">
        <v>132</v>
      </c>
      <c r="C120" s="181"/>
      <c r="D120" s="170"/>
      <c r="E120" s="179"/>
      <c r="F120" s="179"/>
      <c r="G120" s="193"/>
      <c r="H120" s="169"/>
    </row>
    <row r="121" spans="1:8" ht="31.8" customHeight="1">
      <c r="A121" s="181">
        <v>1</v>
      </c>
      <c r="B121" s="171" t="s">
        <v>704</v>
      </c>
      <c r="C121" s="178" t="s">
        <v>30</v>
      </c>
      <c r="D121" s="170">
        <v>1</v>
      </c>
      <c r="E121" s="179">
        <v>13.396500000000001</v>
      </c>
      <c r="F121" s="179">
        <v>13.396500000000001</v>
      </c>
      <c r="G121" s="169">
        <v>17.067557192247168</v>
      </c>
      <c r="H121" s="169">
        <v>17.067557192247168</v>
      </c>
    </row>
    <row r="122" spans="1:8" ht="31.8" customHeight="1">
      <c r="A122" s="181">
        <v>2</v>
      </c>
      <c r="B122" s="171" t="s">
        <v>705</v>
      </c>
      <c r="C122" s="178" t="s">
        <v>30</v>
      </c>
      <c r="D122" s="170">
        <v>1</v>
      </c>
      <c r="E122" s="179">
        <v>90.486000000000004</v>
      </c>
      <c r="F122" s="179">
        <v>90.486000000000004</v>
      </c>
      <c r="G122" s="169">
        <v>115.28197515005242</v>
      </c>
      <c r="H122" s="169">
        <v>115.28197515005242</v>
      </c>
    </row>
    <row r="123" spans="1:8" ht="31.8" customHeight="1">
      <c r="A123" s="181">
        <v>3</v>
      </c>
      <c r="B123" s="171" t="s">
        <v>706</v>
      </c>
      <c r="C123" s="178" t="s">
        <v>30</v>
      </c>
      <c r="D123" s="170">
        <v>1</v>
      </c>
      <c r="E123" s="179">
        <v>19.037500000000001</v>
      </c>
      <c r="F123" s="179">
        <v>19.037500000000001</v>
      </c>
      <c r="G123" s="169">
        <v>24.254366442533907</v>
      </c>
      <c r="H123" s="169">
        <v>24.254366442533907</v>
      </c>
    </row>
    <row r="124" spans="1:8" ht="31.8" customHeight="1">
      <c r="A124" s="181">
        <v>4</v>
      </c>
      <c r="B124" s="171" t="s">
        <v>707</v>
      </c>
      <c r="C124" s="178" t="s">
        <v>30</v>
      </c>
      <c r="D124" s="170">
        <v>1</v>
      </c>
      <c r="E124" s="179">
        <v>3.25</v>
      </c>
      <c r="F124" s="179">
        <v>3.25</v>
      </c>
      <c r="G124" s="169">
        <v>4.1406009685218752</v>
      </c>
      <c r="H124" s="169">
        <v>4.1406009685218752</v>
      </c>
    </row>
    <row r="125" spans="1:8" ht="31.8" customHeight="1">
      <c r="A125" s="181">
        <v>5</v>
      </c>
      <c r="B125" s="171" t="s">
        <v>708</v>
      </c>
      <c r="C125" s="178" t="s">
        <v>30</v>
      </c>
      <c r="D125" s="170">
        <v>1</v>
      </c>
      <c r="E125" s="179">
        <v>31.4</v>
      </c>
      <c r="F125" s="179">
        <v>31.4</v>
      </c>
      <c r="G125" s="169">
        <v>40.004575511257492</v>
      </c>
      <c r="H125" s="169">
        <v>40.004575511257492</v>
      </c>
    </row>
    <row r="126" spans="1:8" ht="31.8" customHeight="1">
      <c r="A126" s="181">
        <v>6</v>
      </c>
      <c r="B126" s="171" t="s">
        <v>709</v>
      </c>
      <c r="C126" s="178" t="s">
        <v>30</v>
      </c>
      <c r="D126" s="170">
        <v>1</v>
      </c>
      <c r="E126" s="179">
        <v>157</v>
      </c>
      <c r="F126" s="179">
        <v>157</v>
      </c>
      <c r="G126" s="169">
        <v>200.02287755628748</v>
      </c>
      <c r="H126" s="169">
        <v>200.02287755628748</v>
      </c>
    </row>
    <row r="127" spans="1:8" ht="30" customHeight="1">
      <c r="A127" s="249"/>
      <c r="B127" s="188" t="s">
        <v>46</v>
      </c>
      <c r="C127" s="189" t="s">
        <v>47</v>
      </c>
      <c r="D127" s="190"/>
      <c r="E127" s="191"/>
      <c r="F127" s="191">
        <v>314.57000000000005</v>
      </c>
      <c r="G127" s="191"/>
      <c r="H127" s="192">
        <v>400.77195282090037</v>
      </c>
    </row>
    <row r="128" spans="1:8" ht="18" customHeight="1">
      <c r="A128" s="181"/>
      <c r="B128" s="186" t="s">
        <v>145</v>
      </c>
      <c r="C128" s="181"/>
      <c r="D128" s="170"/>
      <c r="E128" s="179"/>
      <c r="F128" s="179"/>
      <c r="G128" s="193"/>
      <c r="H128" s="169"/>
    </row>
    <row r="129" spans="1:8" ht="48" customHeight="1">
      <c r="A129" s="181">
        <v>1</v>
      </c>
      <c r="B129" s="171" t="s">
        <v>147</v>
      </c>
      <c r="C129" s="178" t="s">
        <v>40</v>
      </c>
      <c r="D129" s="170">
        <v>94.5</v>
      </c>
      <c r="E129" s="179">
        <v>0.60614174907000007</v>
      </c>
      <c r="F129" s="179">
        <v>57.280395287115006</v>
      </c>
      <c r="G129" s="169">
        <v>0.77224341946485708</v>
      </c>
      <c r="H129" s="169">
        <v>72.977003139429002</v>
      </c>
    </row>
    <row r="130" spans="1:8" ht="48" customHeight="1">
      <c r="A130" s="181">
        <v>2</v>
      </c>
      <c r="B130" s="171" t="s">
        <v>148</v>
      </c>
      <c r="C130" s="178" t="s">
        <v>44</v>
      </c>
      <c r="D130" s="170">
        <v>40</v>
      </c>
      <c r="E130" s="179">
        <v>2.8659923999999997</v>
      </c>
      <c r="F130" s="179">
        <v>114.63969599999999</v>
      </c>
      <c r="G130" s="169">
        <v>3.6513633560665633</v>
      </c>
      <c r="H130" s="169">
        <v>146.05453424266253</v>
      </c>
    </row>
    <row r="131" spans="1:8" ht="48" customHeight="1">
      <c r="A131" s="181">
        <v>3</v>
      </c>
      <c r="B131" s="171" t="s">
        <v>149</v>
      </c>
      <c r="C131" s="178" t="s">
        <v>44</v>
      </c>
      <c r="D131" s="170">
        <v>40</v>
      </c>
      <c r="E131" s="179">
        <v>4.6044450000000001</v>
      </c>
      <c r="F131" s="179">
        <v>184.17779999999999</v>
      </c>
      <c r="G131" s="169">
        <v>5.8662059773863708</v>
      </c>
      <c r="H131" s="169">
        <v>234.64823909545484</v>
      </c>
    </row>
    <row r="132" spans="1:8" ht="48" customHeight="1">
      <c r="A132" s="181">
        <v>4</v>
      </c>
      <c r="B132" s="171" t="s">
        <v>151</v>
      </c>
      <c r="C132" s="178" t="s">
        <v>25</v>
      </c>
      <c r="D132" s="170">
        <v>300</v>
      </c>
      <c r="E132" s="179">
        <v>0.96373116000000003</v>
      </c>
      <c r="F132" s="179">
        <v>289.119348</v>
      </c>
      <c r="G132" s="169">
        <v>1.2278234383048339</v>
      </c>
      <c r="H132" s="169">
        <v>368.34703149145014</v>
      </c>
    </row>
    <row r="133" spans="1:8" ht="48" customHeight="1">
      <c r="A133" s="181">
        <v>5</v>
      </c>
      <c r="B133" s="171" t="s">
        <v>155</v>
      </c>
      <c r="C133" s="178" t="s">
        <v>25</v>
      </c>
      <c r="D133" s="170">
        <v>2.25</v>
      </c>
      <c r="E133" s="179">
        <v>51.073552800000009</v>
      </c>
      <c r="F133" s="179">
        <v>114.91549380000002</v>
      </c>
      <c r="G133" s="169">
        <v>65.06929298139481</v>
      </c>
      <c r="H133" s="169">
        <v>146.40590920813833</v>
      </c>
    </row>
    <row r="134" spans="1:8" ht="30" customHeight="1">
      <c r="A134" s="249"/>
      <c r="B134" s="188" t="s">
        <v>46</v>
      </c>
      <c r="C134" s="189" t="s">
        <v>47</v>
      </c>
      <c r="D134" s="190"/>
      <c r="E134" s="191"/>
      <c r="F134" s="191">
        <v>760.13273308711507</v>
      </c>
      <c r="G134" s="191"/>
      <c r="H134" s="192">
        <v>968.43271717713492</v>
      </c>
    </row>
    <row r="135" spans="1:8" ht="58.2" customHeight="1">
      <c r="A135" s="181"/>
      <c r="B135" s="186" t="s">
        <v>165</v>
      </c>
      <c r="C135" s="181"/>
      <c r="D135" s="170"/>
      <c r="E135" s="179"/>
      <c r="F135" s="179"/>
      <c r="G135" s="193"/>
      <c r="H135" s="169"/>
    </row>
    <row r="136" spans="1:8" ht="58.2" customHeight="1">
      <c r="A136" s="181">
        <v>1</v>
      </c>
      <c r="B136" s="171" t="s">
        <v>166</v>
      </c>
      <c r="C136" s="167" t="s">
        <v>33</v>
      </c>
      <c r="D136" s="169">
        <v>412.50000000000006</v>
      </c>
      <c r="E136" s="169">
        <v>0.66346791587999998</v>
      </c>
      <c r="F136" s="169">
        <v>273.68051530050002</v>
      </c>
      <c r="G136" s="169">
        <v>0.84527873694643618</v>
      </c>
      <c r="H136" s="169">
        <v>348.67747899040495</v>
      </c>
    </row>
    <row r="137" spans="1:8" ht="58.2" customHeight="1">
      <c r="A137" s="181">
        <v>2</v>
      </c>
      <c r="B137" s="171" t="s">
        <v>167</v>
      </c>
      <c r="C137" s="167" t="s">
        <v>33</v>
      </c>
      <c r="D137" s="169">
        <v>161</v>
      </c>
      <c r="E137" s="169">
        <v>0.35164318139999995</v>
      </c>
      <c r="F137" s="169">
        <v>56.614552205399988</v>
      </c>
      <c r="G137" s="169">
        <v>0.4480043376858317</v>
      </c>
      <c r="H137" s="169">
        <v>72.128698367418906</v>
      </c>
    </row>
    <row r="138" spans="1:8" ht="58.2" customHeight="1">
      <c r="A138" s="181">
        <v>3</v>
      </c>
      <c r="B138" s="171" t="s">
        <v>168</v>
      </c>
      <c r="C138" s="167" t="s">
        <v>30</v>
      </c>
      <c r="D138" s="169">
        <v>25</v>
      </c>
      <c r="E138" s="169">
        <v>26.228313</v>
      </c>
      <c r="F138" s="169">
        <v>655.70782499999996</v>
      </c>
      <c r="G138" s="169">
        <v>33.415685603229193</v>
      </c>
      <c r="H138" s="169">
        <v>835.39214008072986</v>
      </c>
    </row>
    <row r="139" spans="1:8" ht="58.2" customHeight="1">
      <c r="A139" s="181">
        <v>4</v>
      </c>
      <c r="B139" s="171" t="s">
        <v>169</v>
      </c>
      <c r="C139" s="167" t="s">
        <v>170</v>
      </c>
      <c r="D139" s="169">
        <v>111.37500000000003</v>
      </c>
      <c r="E139" s="169">
        <v>2.7589320000000002</v>
      </c>
      <c r="F139" s="169">
        <v>307.27605150000011</v>
      </c>
      <c r="G139" s="169">
        <v>3.5149650803956902</v>
      </c>
      <c r="H139" s="169">
        <v>391.47923582907009</v>
      </c>
    </row>
    <row r="140" spans="1:8" ht="58.2" customHeight="1">
      <c r="A140" s="181">
        <v>5</v>
      </c>
      <c r="B140" s="171" t="s">
        <v>172</v>
      </c>
      <c r="C140" s="167" t="s">
        <v>170</v>
      </c>
      <c r="D140" s="169">
        <v>28.875000000000007</v>
      </c>
      <c r="E140" s="169">
        <v>7.2141760800000014</v>
      </c>
      <c r="F140" s="169">
        <v>208.30933431000008</v>
      </c>
      <c r="G140" s="169">
        <v>9.1910844504416449</v>
      </c>
      <c r="H140" s="169">
        <v>265.39256350650254</v>
      </c>
    </row>
    <row r="141" spans="1:8" ht="58.2" customHeight="1">
      <c r="A141" s="181">
        <v>6</v>
      </c>
      <c r="B141" s="171" t="s">
        <v>174</v>
      </c>
      <c r="C141" s="167" t="s">
        <v>33</v>
      </c>
      <c r="D141" s="169">
        <v>412.50000000000006</v>
      </c>
      <c r="E141" s="169">
        <v>1.2760149402000001</v>
      </c>
      <c r="F141" s="169">
        <v>526.3561628325001</v>
      </c>
      <c r="G141" s="169">
        <v>1.6256826760740006</v>
      </c>
      <c r="H141" s="169">
        <v>670.59410388052538</v>
      </c>
    </row>
    <row r="142" spans="1:8" ht="58.2" customHeight="1">
      <c r="A142" s="181">
        <v>7</v>
      </c>
      <c r="B142" s="171" t="s">
        <v>178</v>
      </c>
      <c r="C142" s="167" t="s">
        <v>170</v>
      </c>
      <c r="D142" s="169">
        <v>82.500000000000014</v>
      </c>
      <c r="E142" s="169">
        <v>1.1537352000000001</v>
      </c>
      <c r="F142" s="169">
        <v>95.183154000000016</v>
      </c>
      <c r="G142" s="169">
        <v>1.4698944881654705</v>
      </c>
      <c r="H142" s="169">
        <v>121.26629527365134</v>
      </c>
    </row>
    <row r="143" spans="1:8" ht="58.2" customHeight="1">
      <c r="A143" s="181">
        <v>8</v>
      </c>
      <c r="B143" s="171" t="s">
        <v>179</v>
      </c>
      <c r="C143" s="167" t="s">
        <v>33</v>
      </c>
      <c r="D143" s="169">
        <v>412.50000000000006</v>
      </c>
      <c r="E143" s="169">
        <v>7.9258284000000012E-3</v>
      </c>
      <c r="F143" s="169">
        <v>3.2694042150000011</v>
      </c>
      <c r="G143" s="169">
        <v>1.0097751615193287E-2</v>
      </c>
      <c r="H143" s="169">
        <v>4.1653225412672317</v>
      </c>
    </row>
    <row r="144" spans="1:8" ht="72" customHeight="1">
      <c r="A144" s="181">
        <v>9</v>
      </c>
      <c r="B144" s="171" t="s">
        <v>180</v>
      </c>
      <c r="C144" s="167" t="s">
        <v>30</v>
      </c>
      <c r="D144" s="169">
        <v>9</v>
      </c>
      <c r="E144" s="169">
        <v>129.39786000000001</v>
      </c>
      <c r="F144" s="169">
        <v>1164.5807400000001</v>
      </c>
      <c r="G144" s="169">
        <v>164.85689367404862</v>
      </c>
      <c r="H144" s="169">
        <v>1483.7120430664377</v>
      </c>
    </row>
    <row r="145" spans="1:8" ht="58.2" customHeight="1">
      <c r="A145" s="181">
        <v>10</v>
      </c>
      <c r="B145" s="171" t="s">
        <v>181</v>
      </c>
      <c r="C145" s="167" t="s">
        <v>30</v>
      </c>
      <c r="D145" s="169">
        <v>8</v>
      </c>
      <c r="E145" s="169">
        <v>131.66238240000001</v>
      </c>
      <c r="F145" s="169">
        <v>1053.2990592000001</v>
      </c>
      <c r="G145" s="169">
        <v>167.74196556410385</v>
      </c>
      <c r="H145" s="169">
        <v>1341.9357245128308</v>
      </c>
    </row>
    <row r="146" spans="1:8" ht="58.2" customHeight="1">
      <c r="A146" s="181">
        <v>11</v>
      </c>
      <c r="B146" s="171" t="s">
        <v>182</v>
      </c>
      <c r="C146" s="167" t="s">
        <v>170</v>
      </c>
      <c r="D146" s="169">
        <v>4.6750000000000007</v>
      </c>
      <c r="E146" s="169">
        <v>46.830016460340005</v>
      </c>
      <c r="F146" s="169">
        <v>218.93032695208956</v>
      </c>
      <c r="G146" s="169">
        <v>59.662895849716662</v>
      </c>
      <c r="H146" s="169">
        <v>278.92403809742547</v>
      </c>
    </row>
    <row r="147" spans="1:8" ht="58.2" customHeight="1">
      <c r="A147" s="181">
        <v>12</v>
      </c>
      <c r="B147" s="171" t="s">
        <v>183</v>
      </c>
      <c r="C147" s="167" t="s">
        <v>44</v>
      </c>
      <c r="D147" s="169">
        <v>4.6750000000000007E-2</v>
      </c>
      <c r="E147" s="169">
        <v>324.58154400000041</v>
      </c>
      <c r="F147" s="169">
        <v>15.174187182000022</v>
      </c>
      <c r="G147" s="169">
        <v>413.52697090791605</v>
      </c>
      <c r="H147" s="169">
        <v>19.33238588994508</v>
      </c>
    </row>
    <row r="148" spans="1:8" ht="58.2" customHeight="1">
      <c r="A148" s="181">
        <v>13</v>
      </c>
      <c r="B148" s="171" t="s">
        <v>184</v>
      </c>
      <c r="C148" s="167" t="s">
        <v>44</v>
      </c>
      <c r="D148" s="169">
        <v>1.8700000000000001E-2</v>
      </c>
      <c r="E148" s="169">
        <v>311.37183000000005</v>
      </c>
      <c r="F148" s="169">
        <v>5.8226532210000013</v>
      </c>
      <c r="G148" s="169">
        <v>396.69738488259344</v>
      </c>
      <c r="H148" s="169">
        <v>7.4182410973044979</v>
      </c>
    </row>
    <row r="149" spans="1:8" ht="58.2" customHeight="1">
      <c r="A149" s="181">
        <v>14</v>
      </c>
      <c r="B149" s="171" t="s">
        <v>186</v>
      </c>
      <c r="C149" s="167" t="s">
        <v>30</v>
      </c>
      <c r="D149" s="169">
        <v>17</v>
      </c>
      <c r="E149" s="169">
        <v>5.0951754000000005</v>
      </c>
      <c r="F149" s="169">
        <v>86.61798180000001</v>
      </c>
      <c r="G149" s="169">
        <v>6.4914117526242565</v>
      </c>
      <c r="H149" s="169">
        <v>110.35399979461236</v>
      </c>
    </row>
    <row r="150" spans="1:8" ht="58.2" customHeight="1">
      <c r="A150" s="181">
        <v>15</v>
      </c>
      <c r="B150" s="171" t="s">
        <v>187</v>
      </c>
      <c r="C150" s="167" t="s">
        <v>30</v>
      </c>
      <c r="D150" s="169">
        <v>17</v>
      </c>
      <c r="E150" s="169">
        <v>7.3596978000000002</v>
      </c>
      <c r="F150" s="169">
        <v>125.11486260000001</v>
      </c>
      <c r="G150" s="169">
        <v>9.3764836426794798</v>
      </c>
      <c r="H150" s="169">
        <v>159.40022192555116</v>
      </c>
    </row>
    <row r="151" spans="1:8" ht="58.2" customHeight="1">
      <c r="A151" s="181">
        <v>16</v>
      </c>
      <c r="B151" s="171" t="s">
        <v>188</v>
      </c>
      <c r="C151" s="167" t="s">
        <v>30</v>
      </c>
      <c r="D151" s="169">
        <v>4</v>
      </c>
      <c r="E151" s="169">
        <v>14.7193956</v>
      </c>
      <c r="F151" s="169">
        <v>58.877582400000001</v>
      </c>
      <c r="G151" s="169">
        <v>18.75296728535896</v>
      </c>
      <c r="H151" s="169">
        <v>75.011869141435838</v>
      </c>
    </row>
    <row r="152" spans="1:8" ht="58.2" customHeight="1">
      <c r="A152" s="181">
        <v>17</v>
      </c>
      <c r="B152" s="171" t="s">
        <v>189</v>
      </c>
      <c r="C152" s="167" t="s">
        <v>190</v>
      </c>
      <c r="D152" s="169">
        <v>4</v>
      </c>
      <c r="E152" s="169">
        <v>49.253362200000005</v>
      </c>
      <c r="F152" s="169">
        <v>197.01344880000002</v>
      </c>
      <c r="G152" s="169">
        <v>62.750313608701141</v>
      </c>
      <c r="H152" s="169">
        <v>251.00125443480457</v>
      </c>
    </row>
    <row r="153" spans="1:8" ht="30" customHeight="1">
      <c r="A153" s="249"/>
      <c r="B153" s="188" t="s">
        <v>46</v>
      </c>
      <c r="C153" s="189" t="s">
        <v>47</v>
      </c>
      <c r="D153" s="190"/>
      <c r="E153" s="191"/>
      <c r="F153" s="191">
        <v>5051.8278415184914</v>
      </c>
      <c r="G153" s="191"/>
      <c r="H153" s="192">
        <v>6436.1856164299161</v>
      </c>
    </row>
    <row r="154" spans="1:8" ht="18" customHeight="1">
      <c r="A154" s="181"/>
      <c r="B154" s="186" t="s">
        <v>198</v>
      </c>
      <c r="C154" s="204"/>
      <c r="D154" s="169"/>
      <c r="E154" s="169"/>
      <c r="F154" s="169"/>
      <c r="G154" s="169"/>
      <c r="H154" s="169"/>
    </row>
    <row r="155" spans="1:8" ht="30" customHeight="1">
      <c r="A155" s="181">
        <v>1</v>
      </c>
      <c r="B155" s="171" t="s">
        <v>704</v>
      </c>
      <c r="C155" s="206" t="s">
        <v>30</v>
      </c>
      <c r="D155" s="207">
        <v>1</v>
      </c>
      <c r="E155" s="169"/>
      <c r="F155" s="169"/>
      <c r="G155" s="169">
        <v>342.93</v>
      </c>
      <c r="H155" s="169">
        <v>342.93</v>
      </c>
    </row>
    <row r="156" spans="1:8" ht="30" customHeight="1">
      <c r="A156" s="181">
        <v>2</v>
      </c>
      <c r="B156" s="171" t="s">
        <v>705</v>
      </c>
      <c r="C156" s="206" t="s">
        <v>30</v>
      </c>
      <c r="D156" s="207">
        <v>1</v>
      </c>
      <c r="E156" s="169"/>
      <c r="F156" s="169"/>
      <c r="G156" s="169">
        <v>1884.72</v>
      </c>
      <c r="H156" s="169">
        <v>1884.72</v>
      </c>
    </row>
    <row r="157" spans="1:8" ht="30" customHeight="1">
      <c r="A157" s="181">
        <v>3</v>
      </c>
      <c r="B157" s="171" t="s">
        <v>706</v>
      </c>
      <c r="C157" s="206" t="s">
        <v>30</v>
      </c>
      <c r="D157" s="207">
        <v>1</v>
      </c>
      <c r="E157" s="169"/>
      <c r="F157" s="169"/>
      <c r="G157" s="169">
        <v>455.75</v>
      </c>
      <c r="H157" s="169">
        <v>455.75</v>
      </c>
    </row>
    <row r="158" spans="1:8" ht="30" customHeight="1">
      <c r="A158" s="181">
        <v>4</v>
      </c>
      <c r="B158" s="171" t="s">
        <v>707</v>
      </c>
      <c r="C158" s="206" t="s">
        <v>30</v>
      </c>
      <c r="D158" s="207">
        <v>1</v>
      </c>
      <c r="E158" s="169"/>
      <c r="F158" s="169"/>
      <c r="G158" s="169">
        <v>65</v>
      </c>
      <c r="H158" s="169">
        <v>65</v>
      </c>
    </row>
    <row r="159" spans="1:8" ht="30" customHeight="1">
      <c r="A159" s="181">
        <v>5</v>
      </c>
      <c r="B159" s="171" t="s">
        <v>708</v>
      </c>
      <c r="C159" s="206" t="s">
        <v>30</v>
      </c>
      <c r="D159" s="207">
        <v>1</v>
      </c>
      <c r="E159" s="169"/>
      <c r="F159" s="169"/>
      <c r="G159" s="169">
        <v>160</v>
      </c>
      <c r="H159" s="169">
        <v>160</v>
      </c>
    </row>
    <row r="160" spans="1:8" ht="30" customHeight="1">
      <c r="A160" s="181">
        <v>6</v>
      </c>
      <c r="B160" s="171" t="s">
        <v>709</v>
      </c>
      <c r="C160" s="206" t="s">
        <v>30</v>
      </c>
      <c r="D160" s="207">
        <v>1</v>
      </c>
      <c r="E160" s="208"/>
      <c r="F160" s="208"/>
      <c r="G160" s="169">
        <v>1350</v>
      </c>
      <c r="H160" s="169">
        <v>1350</v>
      </c>
    </row>
    <row r="161" spans="1:8" ht="30" customHeight="1">
      <c r="A161" s="252"/>
      <c r="B161" s="174" t="s">
        <v>46</v>
      </c>
      <c r="C161" s="205" t="s">
        <v>47</v>
      </c>
      <c r="D161" s="175"/>
      <c r="E161" s="175"/>
      <c r="F161" s="175"/>
      <c r="G161" s="175"/>
      <c r="H161" s="176">
        <v>4258.3999999999996</v>
      </c>
    </row>
    <row r="162" spans="1:8" ht="14.55" customHeight="1">
      <c r="A162" s="253"/>
      <c r="B162" s="254"/>
      <c r="C162" s="255"/>
      <c r="D162" s="158"/>
      <c r="E162" s="158"/>
      <c r="F162" s="165"/>
      <c r="G162" s="158"/>
      <c r="H162" s="158"/>
    </row>
    <row r="163" spans="1:8" ht="30" customHeight="1">
      <c r="A163" s="256"/>
      <c r="B163" s="5" t="s">
        <v>46</v>
      </c>
      <c r="C163" s="4" t="s">
        <v>199</v>
      </c>
      <c r="D163" s="160"/>
      <c r="E163" s="160"/>
      <c r="F163" s="166"/>
      <c r="G163" s="160"/>
      <c r="H163" s="160">
        <v>70300.160445550529</v>
      </c>
    </row>
    <row r="164" spans="1:8" ht="30" customHeight="1">
      <c r="A164" s="6">
        <v>1.4999999999999999E-2</v>
      </c>
      <c r="B164" s="5" t="s">
        <v>200</v>
      </c>
      <c r="C164" s="4" t="s">
        <v>199</v>
      </c>
      <c r="D164" s="160"/>
      <c r="E164" s="160"/>
      <c r="F164" s="166"/>
      <c r="G164" s="160"/>
      <c r="H164" s="160">
        <v>1054.502406683258</v>
      </c>
    </row>
    <row r="165" spans="1:8" ht="30" customHeight="1">
      <c r="A165" s="6"/>
      <c r="B165" s="5" t="s">
        <v>46</v>
      </c>
      <c r="C165" s="4" t="s">
        <v>199</v>
      </c>
      <c r="D165" s="160"/>
      <c r="E165" s="160"/>
      <c r="F165" s="166"/>
      <c r="G165" s="160"/>
      <c r="H165" s="160">
        <v>71354.662852233785</v>
      </c>
    </row>
    <row r="166" spans="1:8" ht="30" customHeight="1">
      <c r="A166" s="7">
        <v>0.2</v>
      </c>
      <c r="B166" s="5" t="s">
        <v>201</v>
      </c>
      <c r="C166" s="4" t="s">
        <v>199</v>
      </c>
      <c r="D166" s="160"/>
      <c r="E166" s="160"/>
      <c r="F166" s="166"/>
      <c r="G166" s="160"/>
      <c r="H166" s="160">
        <v>14270.932570446757</v>
      </c>
    </row>
    <row r="167" spans="1:8" ht="30" customHeight="1">
      <c r="A167" s="256"/>
      <c r="B167" s="5" t="s">
        <v>46</v>
      </c>
      <c r="C167" s="4" t="s">
        <v>199</v>
      </c>
      <c r="D167" s="160"/>
      <c r="E167" s="160"/>
      <c r="F167" s="166"/>
      <c r="G167" s="160"/>
      <c r="H167" s="160">
        <v>85625.595422680548</v>
      </c>
    </row>
    <row r="168" spans="1:8" ht="9" hidden="1" customHeight="1">
      <c r="A168" s="256"/>
      <c r="B168" s="5" t="s">
        <v>202</v>
      </c>
      <c r="C168" s="4" t="s">
        <v>199</v>
      </c>
      <c r="D168" s="160"/>
      <c r="E168" s="160"/>
      <c r="F168" s="160"/>
      <c r="G168" s="160"/>
      <c r="H168" s="160">
        <v>75.427925632913414</v>
      </c>
    </row>
    <row r="169" spans="1:8" ht="9" hidden="1" customHeight="1">
      <c r="A169" s="256"/>
      <c r="B169" s="5" t="s">
        <v>203</v>
      </c>
      <c r="C169" s="4" t="s">
        <v>199</v>
      </c>
      <c r="D169" s="160"/>
      <c r="E169" s="160"/>
      <c r="F169" s="160"/>
      <c r="G169" s="160"/>
      <c r="H169" s="160">
        <v>85550.167497047631</v>
      </c>
    </row>
  </sheetData>
  <mergeCells count="2">
    <mergeCell ref="A1:D1"/>
    <mergeCell ref="A2:D2"/>
  </mergeCells>
  <printOptions horizontalCentered="1"/>
  <pageMargins left="0.75" right="0.75" top="0.75" bottom="0.75" header="0" footer="0"/>
  <pageSetup paperSize="9" scale="63" fitToHeight="0" orientation="portrait" r:id="rId1"/>
  <headerFooter>
    <oddFooter>&amp;C&amp;"Helvetica Neue,Regular"&amp;12&amp;K000000&amp;P</oddFooter>
  </headerFooter>
  <rowBreaks count="12" manualBreakCount="12">
    <brk id="15" max="7" man="1"/>
    <brk id="25" max="7" man="1"/>
    <brk id="34" max="7" man="1"/>
    <brk id="44" max="7" man="1"/>
    <brk id="52" max="7" man="1"/>
    <brk id="65" max="7" man="1"/>
    <brk id="79" max="7" man="1"/>
    <brk id="90" max="7" man="1"/>
    <brk id="100" max="7" man="1"/>
    <brk id="109" max="7" man="1"/>
    <brk id="127" max="7" man="1"/>
    <brk id="14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79"/>
  <sheetViews>
    <sheetView topLeftCell="A173" zoomScale="67" zoomScaleNormal="67" workbookViewId="0">
      <selection activeCell="B167" sqref="B167"/>
    </sheetView>
  </sheetViews>
  <sheetFormatPr defaultColWidth="11.5546875" defaultRowHeight="14.4"/>
  <cols>
    <col min="1" max="1" width="34.6640625" customWidth="1"/>
    <col min="2" max="2" width="41.6640625" customWidth="1"/>
    <col min="3" max="3" width="32.44140625" customWidth="1"/>
    <col min="4" max="4" width="11.6640625" customWidth="1"/>
    <col min="5" max="6" width="18.33203125" customWidth="1"/>
  </cols>
  <sheetData>
    <row r="1" spans="1:6" ht="21">
      <c r="A1" s="545" t="s">
        <v>1225</v>
      </c>
      <c r="B1" s="545"/>
      <c r="C1" s="545"/>
      <c r="D1" s="545"/>
      <c r="E1" s="545"/>
      <c r="F1" s="545"/>
    </row>
    <row r="2" spans="1:6">
      <c r="A2" s="546" t="s">
        <v>1226</v>
      </c>
      <c r="B2" s="546"/>
      <c r="C2" s="546"/>
      <c r="D2" s="546"/>
      <c r="E2" s="546"/>
      <c r="F2" s="546"/>
    </row>
    <row r="4" spans="1:6">
      <c r="A4" s="219" t="s">
        <v>1227</v>
      </c>
      <c r="B4" s="218" t="s">
        <v>509</v>
      </c>
      <c r="C4" s="219" t="s">
        <v>312</v>
      </c>
      <c r="D4" s="219" t="s">
        <v>1228</v>
      </c>
      <c r="E4" s="219" t="s">
        <v>1229</v>
      </c>
      <c r="F4" s="219" t="s">
        <v>1230</v>
      </c>
    </row>
    <row r="5" spans="1:6">
      <c r="A5" s="217">
        <v>1</v>
      </c>
      <c r="B5" s="217" t="s">
        <v>1231</v>
      </c>
      <c r="C5" s="217" t="s">
        <v>476</v>
      </c>
      <c r="D5" s="225">
        <v>485</v>
      </c>
      <c r="E5" s="224">
        <f>ROUND('Ծավալաթերթ '!G49*1000,0)</f>
        <v>8170</v>
      </c>
      <c r="F5" s="220">
        <f>ROUND('Ծավալաթերթ '!H49,3)</f>
        <v>3962.3910000000001</v>
      </c>
    </row>
    <row r="6" spans="1:6">
      <c r="A6" s="217">
        <v>2</v>
      </c>
      <c r="B6" s="217" t="s">
        <v>1232</v>
      </c>
      <c r="C6" s="217" t="s">
        <v>476</v>
      </c>
      <c r="D6" s="225">
        <v>1102.5</v>
      </c>
      <c r="E6" s="224">
        <f>ROUND('Ծավալաթերթ '!G55*1000,0)</f>
        <v>5674</v>
      </c>
      <c r="F6" s="220">
        <f>ROUND('Ծավալաթերթ '!H55,3)</f>
        <v>6255.87</v>
      </c>
    </row>
    <row r="7" spans="1:6">
      <c r="A7" s="217">
        <v>3</v>
      </c>
      <c r="B7" s="217" t="s">
        <v>1233</v>
      </c>
      <c r="C7" s="217" t="s">
        <v>476</v>
      </c>
      <c r="D7" s="225">
        <v>455</v>
      </c>
      <c r="E7" s="224">
        <f>ROUND('Ծավալաթերթ '!G40*1000,0)</f>
        <v>12560</v>
      </c>
      <c r="F7" s="220">
        <f>ROUND('Ծավալաթերթ '!H40,3)</f>
        <v>5714.9660000000003</v>
      </c>
    </row>
    <row r="8" spans="1:6">
      <c r="A8" s="217">
        <v>4</v>
      </c>
      <c r="B8" s="217" t="s">
        <v>1234</v>
      </c>
      <c r="C8" s="217" t="s">
        <v>476</v>
      </c>
      <c r="D8" s="225">
        <v>455</v>
      </c>
      <c r="E8" s="224">
        <f>ROUND('Ծավալաթերթ '!G41*1000,0)</f>
        <v>16726</v>
      </c>
      <c r="F8" s="220">
        <f>ROUND('Ծավալաթերթ '!H41,3)</f>
        <v>7610.1880000000001</v>
      </c>
    </row>
    <row r="9" spans="1:6">
      <c r="A9" s="217">
        <v>5</v>
      </c>
      <c r="B9" s="217" t="s">
        <v>1235</v>
      </c>
      <c r="C9" s="217" t="s">
        <v>1236</v>
      </c>
      <c r="D9" s="225">
        <v>53</v>
      </c>
      <c r="E9" s="224">
        <f>ROUND('Ծավալաթերթ '!H109/53*1000,0)</f>
        <v>103698</v>
      </c>
      <c r="F9" s="220">
        <f>ROUND('Ծավալաթերթ '!H109,3)</f>
        <v>5495.9690000000001</v>
      </c>
    </row>
    <row r="10" spans="1:6">
      <c r="A10" s="217">
        <v>6</v>
      </c>
      <c r="B10" s="217" t="s">
        <v>1237</v>
      </c>
      <c r="C10" s="217" t="s">
        <v>433</v>
      </c>
      <c r="D10" s="225">
        <v>45.045000000000002</v>
      </c>
      <c r="E10" s="224">
        <f>ROUND('Ծավալաթերթ '!G36*1000,0)</f>
        <v>58869</v>
      </c>
      <c r="F10" s="220">
        <f>ROUND('Ծավալաթերթ '!H36,3)</f>
        <v>2651.7370000000001</v>
      </c>
    </row>
    <row r="11" spans="1:6">
      <c r="A11" s="217">
        <v>7</v>
      </c>
      <c r="B11" s="217" t="s">
        <v>1238</v>
      </c>
      <c r="C11" s="217" t="s">
        <v>513</v>
      </c>
      <c r="D11" s="225">
        <v>5</v>
      </c>
      <c r="E11" s="224">
        <f>ROUND('Ծավալաթերթ '!G61*1000,0)</f>
        <v>150011</v>
      </c>
      <c r="F11" s="220">
        <f>ROUND('Ծավալաթերթ '!H61,3)</f>
        <v>750.05600000000004</v>
      </c>
    </row>
    <row r="12" spans="1:6">
      <c r="A12" s="217">
        <v>8</v>
      </c>
      <c r="B12" s="217" t="s">
        <v>1239</v>
      </c>
      <c r="C12" s="217" t="s">
        <v>513</v>
      </c>
      <c r="D12" s="225">
        <v>1</v>
      </c>
      <c r="E12" s="224">
        <f>ROUND('Ծավալաթերթ '!G62*1000,0)</f>
        <v>375090</v>
      </c>
      <c r="F12" s="220">
        <f>ROUND('Ծավալաթերթ '!H62,3)</f>
        <v>375.09</v>
      </c>
    </row>
    <row r="13" spans="1:6">
      <c r="A13" s="217">
        <v>9</v>
      </c>
      <c r="B13" s="217" t="s">
        <v>1240</v>
      </c>
      <c r="C13" s="217" t="s">
        <v>513</v>
      </c>
      <c r="D13" s="225">
        <v>5</v>
      </c>
      <c r="E13" s="224">
        <f>ROUND('Ծավալաթերթ '!G60*1000,0)</f>
        <v>104992</v>
      </c>
      <c r="F13" s="220">
        <f>ROUND('Ծավալաթերթ '!H60,3)</f>
        <v>524.95799999999997</v>
      </c>
    </row>
    <row r="14" spans="1:6">
      <c r="A14" s="217">
        <v>10</v>
      </c>
      <c r="B14" s="217" t="s">
        <v>1241</v>
      </c>
      <c r="C14" s="217" t="s">
        <v>1242</v>
      </c>
      <c r="D14" s="225">
        <v>300</v>
      </c>
      <c r="E14" s="224">
        <f>ROUND('Ծավալաթերթ '!G45*1000,0)</f>
        <v>15334</v>
      </c>
      <c r="F14" s="220">
        <f>ROUND('Ծավալաթերթ '!H45,3)</f>
        <v>4600.3389999999999</v>
      </c>
    </row>
    <row r="15" spans="1:6">
      <c r="A15" s="217">
        <v>11</v>
      </c>
      <c r="B15" s="217" t="s">
        <v>1243</v>
      </c>
      <c r="C15" s="217" t="s">
        <v>1242</v>
      </c>
      <c r="D15" s="225">
        <v>405</v>
      </c>
      <c r="E15" s="224">
        <f>ROUND('Ծավալաթերթ '!G46*1000,0)</f>
        <v>7424</v>
      </c>
      <c r="F15" s="220">
        <f>ROUND('Ծավալաթերթ '!H46,3)</f>
        <v>3006.5569999999998</v>
      </c>
    </row>
    <row r="16" spans="1:6">
      <c r="F16" s="212"/>
    </row>
    <row r="17" spans="1:6">
      <c r="A17" s="209"/>
      <c r="B17" s="210" t="s">
        <v>1244</v>
      </c>
      <c r="F17" s="213">
        <f>SUM(F5:F15)</f>
        <v>40948.120999999999</v>
      </c>
    </row>
    <row r="18" spans="1:6">
      <c r="F18" s="212"/>
    </row>
    <row r="19" spans="1:6">
      <c r="B19" s="156" t="s">
        <v>1245</v>
      </c>
      <c r="F19" s="214" t="e">
        <f>#REF!</f>
        <v>#REF!</v>
      </c>
    </row>
    <row r="21" spans="1:6" ht="18">
      <c r="A21" s="547" t="s">
        <v>1246</v>
      </c>
      <c r="B21" s="547"/>
      <c r="C21" s="547"/>
      <c r="D21" s="547"/>
      <c r="E21" s="547"/>
      <c r="F21" s="547"/>
    </row>
    <row r="23" spans="1:6">
      <c r="A23" s="219" t="s">
        <v>1227</v>
      </c>
      <c r="B23" s="218" t="s">
        <v>509</v>
      </c>
      <c r="C23" s="219" t="s">
        <v>429</v>
      </c>
      <c r="D23" s="219" t="s">
        <v>1228</v>
      </c>
      <c r="E23" s="219" t="s">
        <v>1247</v>
      </c>
      <c r="F23" s="219" t="s">
        <v>1230</v>
      </c>
    </row>
    <row r="24" spans="1:6">
      <c r="A24" s="217">
        <v>1</v>
      </c>
      <c r="B24" s="217" t="s">
        <v>1248</v>
      </c>
      <c r="C24" s="217" t="s">
        <v>449</v>
      </c>
      <c r="D24" s="225">
        <v>960</v>
      </c>
      <c r="E24" s="224">
        <f>ROUND('Ծավալաթերթ '!G23*1000,0)</f>
        <v>1122</v>
      </c>
      <c r="F24" s="220">
        <f>ROUND('Ծավալաթերթ '!H23,3)</f>
        <v>1076.855</v>
      </c>
    </row>
    <row r="25" spans="1:6">
      <c r="A25" s="217">
        <v>2</v>
      </c>
      <c r="B25" s="217" t="s">
        <v>1249</v>
      </c>
      <c r="C25" s="217" t="s">
        <v>449</v>
      </c>
      <c r="D25" s="225">
        <v>960</v>
      </c>
      <c r="E25" s="224">
        <f>ROUND('Ծավալաթերթ '!G24*1000,0)</f>
        <v>2617</v>
      </c>
      <c r="F25" s="220">
        <f>ROUND('Ծավալաթերթ '!H24,3)</f>
        <v>2512.578</v>
      </c>
    </row>
    <row r="26" spans="1:6">
      <c r="A26" s="217">
        <v>3</v>
      </c>
      <c r="B26" s="217" t="s">
        <v>1250</v>
      </c>
      <c r="C26" s="217" t="s">
        <v>433</v>
      </c>
      <c r="D26" s="225">
        <v>45.045000000000002</v>
      </c>
      <c r="E26" s="224">
        <f>ROUND('Ծավալաթերթ '!G36*1000,0)</f>
        <v>58869</v>
      </c>
      <c r="F26" s="220">
        <f>ROUND('Ծավալաթերթ '!H36,3)</f>
        <v>2651.7370000000001</v>
      </c>
    </row>
    <row r="27" spans="1:6">
      <c r="A27" s="217">
        <v>4</v>
      </c>
      <c r="B27" s="217" t="s">
        <v>1233</v>
      </c>
      <c r="C27" s="217" t="s">
        <v>476</v>
      </c>
      <c r="D27" s="225">
        <v>455</v>
      </c>
      <c r="E27" s="224">
        <f>ROUND('Ծավալաթերթ '!G40*1000,0)</f>
        <v>12560</v>
      </c>
      <c r="F27" s="220">
        <f>ROUND('Ծավալաթերթ '!H40,3)</f>
        <v>5714.9660000000003</v>
      </c>
    </row>
    <row r="28" spans="1:6">
      <c r="A28" s="217">
        <v>5</v>
      </c>
      <c r="B28" s="217" t="s">
        <v>1234</v>
      </c>
      <c r="C28" s="217" t="s">
        <v>476</v>
      </c>
      <c r="D28" s="225">
        <v>455</v>
      </c>
      <c r="E28" s="224">
        <f>ROUND('Ծավալաթերթ '!G41*1000,0)</f>
        <v>16726</v>
      </c>
      <c r="F28" s="220">
        <f>ROUND('Ծավալաթերթ '!H41,3)</f>
        <v>7610.1880000000001</v>
      </c>
    </row>
    <row r="29" spans="1:6">
      <c r="A29" s="217">
        <v>6</v>
      </c>
      <c r="B29" s="217" t="s">
        <v>1241</v>
      </c>
      <c r="C29" s="217" t="s">
        <v>1242</v>
      </c>
      <c r="D29" s="225">
        <v>300</v>
      </c>
      <c r="E29" s="224">
        <f>ROUND('Ծավալաթերթ '!G45*1000,0)</f>
        <v>15334</v>
      </c>
      <c r="F29" s="220">
        <f>ROUND('Ծավալաթերթ '!H45,3)</f>
        <v>4600.3389999999999</v>
      </c>
    </row>
    <row r="30" spans="1:6">
      <c r="A30" s="217">
        <v>7</v>
      </c>
      <c r="B30" s="217" t="s">
        <v>1243</v>
      </c>
      <c r="C30" s="217" t="s">
        <v>1242</v>
      </c>
      <c r="D30" s="225">
        <v>405</v>
      </c>
      <c r="E30" s="224">
        <f>ROUND('Ծավալաթերթ '!G46*1000,0)</f>
        <v>7424</v>
      </c>
      <c r="F30" s="220">
        <f>ROUND('Ծավալաթերթ '!H46,3)</f>
        <v>3006.5569999999998</v>
      </c>
    </row>
    <row r="31" spans="1:6">
      <c r="A31" s="217">
        <v>8</v>
      </c>
      <c r="B31" s="217" t="s">
        <v>1251</v>
      </c>
      <c r="C31" s="217" t="s">
        <v>476</v>
      </c>
      <c r="D31" s="225">
        <v>485</v>
      </c>
      <c r="E31" s="224">
        <f>ROUND('Ծավալաթերթ '!G49*1000,0)</f>
        <v>8170</v>
      </c>
      <c r="F31" s="220">
        <f>ROUND('Ծավալաթերթ '!H49,3)</f>
        <v>3962.3910000000001</v>
      </c>
    </row>
    <row r="32" spans="1:6">
      <c r="A32" s="217">
        <v>9</v>
      </c>
      <c r="B32" s="217" t="s">
        <v>1252</v>
      </c>
      <c r="C32" s="217" t="s">
        <v>433</v>
      </c>
      <c r="D32" s="225">
        <v>165.375</v>
      </c>
      <c r="E32" s="224">
        <f>ROUND('Ծավալաթերթ '!G54*1000,0)</f>
        <v>9232</v>
      </c>
      <c r="F32" s="220">
        <f>ROUND('Ծավալաթերթ '!H54,3)</f>
        <v>1526.758</v>
      </c>
    </row>
    <row r="33" spans="1:6">
      <c r="A33" s="217">
        <v>10</v>
      </c>
      <c r="B33" s="217" t="s">
        <v>1232</v>
      </c>
      <c r="C33" s="217" t="s">
        <v>476</v>
      </c>
      <c r="D33" s="225">
        <v>1102.5</v>
      </c>
      <c r="E33" s="224">
        <f>ROUND('Ծավալաթերթ '!G55*1000,0)</f>
        <v>5674</v>
      </c>
      <c r="F33" s="220">
        <f>ROUND('Ծավալաթերթ '!H55,3)</f>
        <v>6255.87</v>
      </c>
    </row>
    <row r="34" spans="1:6">
      <c r="A34" s="217">
        <v>11</v>
      </c>
      <c r="B34" s="217" t="s">
        <v>1253</v>
      </c>
      <c r="C34" s="217" t="s">
        <v>449</v>
      </c>
      <c r="D34" s="225">
        <v>3.7850000000000001</v>
      </c>
      <c r="E34" s="224">
        <f>ROUND('Ծավալաթերթ '!G56*1000,0)</f>
        <v>447090</v>
      </c>
      <c r="F34" s="220">
        <f>ROUND('Ծավալաթերթ '!H56,3)</f>
        <v>1692.348</v>
      </c>
    </row>
    <row r="35" spans="1:6">
      <c r="A35" s="217">
        <v>12</v>
      </c>
      <c r="B35" s="217" t="s">
        <v>1254</v>
      </c>
      <c r="C35" s="217" t="s">
        <v>476</v>
      </c>
      <c r="D35" s="225">
        <v>233.2</v>
      </c>
      <c r="E35" s="224">
        <f>ROUND('Ծավալաթերթ '!G106*1000,0)</f>
        <v>5236</v>
      </c>
      <c r="F35" s="220">
        <f>ROUND('Ծավալաթերթ '!H106,3)</f>
        <v>1221.1300000000001</v>
      </c>
    </row>
    <row r="36" spans="1:6">
      <c r="A36" s="217">
        <v>13</v>
      </c>
      <c r="B36" s="217" t="s">
        <v>1255</v>
      </c>
      <c r="C36" s="217" t="s">
        <v>476</v>
      </c>
      <c r="D36" s="225">
        <v>233.2</v>
      </c>
      <c r="E36" s="224">
        <f>ROUND('Ծավալաթերթ '!G107*1000,0)</f>
        <v>11770</v>
      </c>
      <c r="F36" s="220">
        <f>ROUND('Ծավալաթերթ '!H107,3)</f>
        <v>2744.76</v>
      </c>
    </row>
    <row r="37" spans="1:6">
      <c r="A37" s="217">
        <v>14</v>
      </c>
      <c r="B37" s="217" t="s">
        <v>1256</v>
      </c>
      <c r="C37" s="217" t="s">
        <v>1242</v>
      </c>
      <c r="D37" s="225">
        <v>152.95500000000001</v>
      </c>
      <c r="E37" s="224">
        <f>ROUND('Ծավալաթերթ '!G108*1000,0)</f>
        <v>6624</v>
      </c>
      <c r="F37" s="220">
        <f>ROUND('Ծավալաթերթ '!H108,3)</f>
        <v>1013.2140000000001</v>
      </c>
    </row>
    <row r="38" spans="1:6">
      <c r="A38" s="217">
        <v>15</v>
      </c>
      <c r="B38" s="217" t="s">
        <v>1257</v>
      </c>
      <c r="C38" s="217" t="s">
        <v>513</v>
      </c>
      <c r="D38" s="225">
        <v>9</v>
      </c>
      <c r="E38" s="224">
        <f>ROUND('Ծավալաթերթ '!G144*1000,0)</f>
        <v>164857</v>
      </c>
      <c r="F38" s="220">
        <f>ROUND('Ծավալաթերթ '!H144,3)</f>
        <v>1483.712</v>
      </c>
    </row>
    <row r="39" spans="1:6">
      <c r="A39" s="217">
        <v>16</v>
      </c>
      <c r="B39" s="217" t="s">
        <v>1258</v>
      </c>
      <c r="C39" s="217" t="s">
        <v>513</v>
      </c>
      <c r="D39" s="225">
        <v>8</v>
      </c>
      <c r="E39" s="224">
        <f>ROUND('Ծավալաթերթ '!G145*1000,0)</f>
        <v>167742</v>
      </c>
      <c r="F39" s="220">
        <f>ROUND('Ծավալաթերթ '!H145,3)</f>
        <v>1341.9359999999999</v>
      </c>
    </row>
    <row r="40" spans="1:6">
      <c r="A40" s="217">
        <v>17</v>
      </c>
      <c r="B40" s="217" t="s">
        <v>1259</v>
      </c>
      <c r="C40" s="217" t="s">
        <v>513</v>
      </c>
      <c r="D40" s="225">
        <v>1</v>
      </c>
      <c r="E40" s="224">
        <f>ROUND('Ծավալաթերթ '!G156*1000,0)</f>
        <v>1884720</v>
      </c>
      <c r="F40" s="220">
        <f>ROUND('Ծավալաթերթ '!H156,3)</f>
        <v>1884.72</v>
      </c>
    </row>
    <row r="41" spans="1:6">
      <c r="A41" s="217">
        <v>18</v>
      </c>
      <c r="B41" s="217" t="s">
        <v>1260</v>
      </c>
      <c r="C41" s="217" t="s">
        <v>513</v>
      </c>
      <c r="D41" s="225">
        <v>1</v>
      </c>
      <c r="E41" s="224">
        <f>ROUND('Ծավալաթերթ '!G160*1000,0)</f>
        <v>1350000</v>
      </c>
      <c r="F41" s="220">
        <f>ROUND('Ծավալաթերթ '!H160,3)</f>
        <v>1350</v>
      </c>
    </row>
    <row r="42" spans="1:6">
      <c r="F42" s="212"/>
    </row>
    <row r="43" spans="1:6">
      <c r="B43" s="210" t="s">
        <v>1261</v>
      </c>
      <c r="F43" s="213">
        <f>SUM(F24:F41)</f>
        <v>51650.059000000001</v>
      </c>
    </row>
    <row r="45" spans="1:6" ht="18">
      <c r="A45" s="548" t="s">
        <v>1262</v>
      </c>
      <c r="B45" s="548"/>
      <c r="C45" s="548"/>
      <c r="D45" s="548"/>
      <c r="E45" s="548"/>
      <c r="F45" s="548"/>
    </row>
    <row r="46" spans="1:6">
      <c r="A46" s="216"/>
      <c r="B46" s="216"/>
      <c r="C46" s="216"/>
      <c r="D46" s="216"/>
      <c r="E46" s="216"/>
      <c r="F46" s="216"/>
    </row>
    <row r="47" spans="1:6">
      <c r="A47" s="219" t="s">
        <v>1227</v>
      </c>
      <c r="B47" s="218" t="s">
        <v>509</v>
      </c>
      <c r="C47" s="219" t="s">
        <v>429</v>
      </c>
      <c r="D47" s="219" t="s">
        <v>1228</v>
      </c>
      <c r="E47" s="219" t="s">
        <v>1247</v>
      </c>
      <c r="F47" s="219" t="s">
        <v>1230</v>
      </c>
    </row>
    <row r="48" spans="1:6">
      <c r="A48" s="217">
        <v>1</v>
      </c>
      <c r="B48" s="217" t="s">
        <v>1263</v>
      </c>
      <c r="C48" s="217" t="s">
        <v>1242</v>
      </c>
      <c r="D48" s="225">
        <v>468.6</v>
      </c>
      <c r="E48" s="224">
        <f>ROUND('Ծավալաթերթ '!G19*1000,0)</f>
        <v>1406</v>
      </c>
      <c r="F48" s="220">
        <f>ROUND('Ծավալաթերթ '!H19,3)</f>
        <v>658.84500000000003</v>
      </c>
    </row>
    <row r="49" spans="1:6">
      <c r="A49" s="217">
        <v>2</v>
      </c>
      <c r="B49" s="217" t="s">
        <v>1264</v>
      </c>
      <c r="C49" s="217" t="s">
        <v>433</v>
      </c>
      <c r="D49" s="225">
        <v>118.8</v>
      </c>
      <c r="E49" s="224">
        <f>ROUND('Ծավալաթերթ '!G22*1000,0)</f>
        <v>5705</v>
      </c>
      <c r="F49" s="220">
        <f>ROUND('Ծավալաթերթ '!H22,3)</f>
        <v>677.81200000000001</v>
      </c>
    </row>
    <row r="50" spans="1:6">
      <c r="A50" s="217">
        <v>3</v>
      </c>
      <c r="B50" s="217" t="s">
        <v>1265</v>
      </c>
      <c r="C50" s="217" t="s">
        <v>433</v>
      </c>
      <c r="D50" s="225">
        <v>155.1</v>
      </c>
      <c r="E50" s="224">
        <f>ROUND('Ծավալաթերթ '!G30*1000,0)</f>
        <v>3515</v>
      </c>
      <c r="F50" s="220">
        <f>ROUND('Ծավալաթերթ '!H30,3)</f>
        <v>545.17100000000005</v>
      </c>
    </row>
    <row r="51" spans="1:6">
      <c r="A51" s="217">
        <v>4</v>
      </c>
      <c r="B51" s="217" t="s">
        <v>1266</v>
      </c>
      <c r="C51" s="217" t="s">
        <v>433</v>
      </c>
      <c r="D51" s="225">
        <v>62.563000000000002</v>
      </c>
      <c r="E51" s="224">
        <f>ROUND('Ծավալաթերթ '!G47*1000,0)</f>
        <v>9232</v>
      </c>
      <c r="F51" s="220">
        <f>ROUND('Ծավալաթերթ '!H47,3)</f>
        <v>577.58299999999997</v>
      </c>
    </row>
    <row r="52" spans="1:6">
      <c r="A52" s="217">
        <v>5</v>
      </c>
      <c r="B52" s="217" t="s">
        <v>1240</v>
      </c>
      <c r="C52" s="217" t="s">
        <v>513</v>
      </c>
      <c r="D52" s="225">
        <v>5</v>
      </c>
      <c r="E52" s="224">
        <f>ROUND('Ծավալաթերթ '!G60*1000,0)</f>
        <v>104992</v>
      </c>
      <c r="F52" s="220">
        <f>ROUND('Ծավալաթերթ '!H60,3)</f>
        <v>524.95799999999997</v>
      </c>
    </row>
    <row r="53" spans="1:6">
      <c r="A53" s="217">
        <v>6</v>
      </c>
      <c r="B53" s="217" t="s">
        <v>1238</v>
      </c>
      <c r="C53" s="217" t="s">
        <v>513</v>
      </c>
      <c r="D53" s="225">
        <v>5</v>
      </c>
      <c r="E53" s="224">
        <f>ROUND('Ծավալաթերթ '!G61*1000,0)</f>
        <v>150011</v>
      </c>
      <c r="F53" s="220">
        <f>ROUND('Ծավալաթերթ '!H61,3)</f>
        <v>750.05600000000004</v>
      </c>
    </row>
    <row r="54" spans="1:6">
      <c r="A54" s="217">
        <v>7</v>
      </c>
      <c r="B54" s="217" t="s">
        <v>1267</v>
      </c>
      <c r="C54" s="217" t="s">
        <v>513</v>
      </c>
      <c r="D54" s="225">
        <v>2</v>
      </c>
      <c r="E54" s="224">
        <f>ROUND('Ծավալաթերթ '!G63*1000,0)</f>
        <v>430198</v>
      </c>
      <c r="F54" s="220">
        <f>ROUND('Ծավալաթերթ '!H63,3)</f>
        <v>860.39599999999996</v>
      </c>
    </row>
    <row r="55" spans="1:6">
      <c r="A55" s="217">
        <v>8</v>
      </c>
      <c r="B55" s="217" t="s">
        <v>1268</v>
      </c>
      <c r="C55" s="217" t="s">
        <v>476</v>
      </c>
      <c r="D55" s="225">
        <v>80</v>
      </c>
      <c r="E55" s="224">
        <f>ROUND('Ծավալաթերթ '!G64*1000,0)</f>
        <v>6795</v>
      </c>
      <c r="F55" s="220">
        <f>ROUND('Ծավալաթերթ '!H64,3)</f>
        <v>543.62</v>
      </c>
    </row>
    <row r="56" spans="1:6">
      <c r="A56" s="217">
        <v>9</v>
      </c>
      <c r="B56" s="217" t="s">
        <v>1269</v>
      </c>
      <c r="C56" s="217" t="s">
        <v>1242</v>
      </c>
      <c r="D56" s="225">
        <v>77.5</v>
      </c>
      <c r="E56" s="224">
        <f>ROUND('Ծավալաթերթ '!G71*1000,0)</f>
        <v>6239</v>
      </c>
      <c r="F56" s="220">
        <f>ROUND('Ծավալաթերթ '!H71,3)</f>
        <v>483.49599999999998</v>
      </c>
    </row>
    <row r="57" spans="1:6">
      <c r="A57" s="217">
        <v>10</v>
      </c>
      <c r="B57" s="217" t="s">
        <v>1270</v>
      </c>
      <c r="C57" s="217" t="s">
        <v>513</v>
      </c>
      <c r="D57" s="225">
        <v>2</v>
      </c>
      <c r="E57" s="224">
        <f>ROUND('Ծավալաթերթ '!G115*1000,0)</f>
        <v>343212</v>
      </c>
      <c r="F57" s="220">
        <f>ROUND('Ծավալաթերթ '!H115,3)</f>
        <v>686.42399999999998</v>
      </c>
    </row>
    <row r="58" spans="1:6">
      <c r="A58" s="217">
        <v>11</v>
      </c>
      <c r="B58" s="217" t="s">
        <v>1271</v>
      </c>
      <c r="C58" s="217" t="s">
        <v>513</v>
      </c>
      <c r="D58" s="225">
        <v>2</v>
      </c>
      <c r="E58" s="224">
        <f>ROUND('Ծավալաթերթ '!G116*1000,0)</f>
        <v>365081</v>
      </c>
      <c r="F58" s="220">
        <f>ROUND('Ծավալաթերթ '!H116,3)</f>
        <v>730.16200000000003</v>
      </c>
    </row>
    <row r="59" spans="1:6">
      <c r="A59" s="217">
        <v>12</v>
      </c>
      <c r="B59" s="217" t="s">
        <v>1272</v>
      </c>
      <c r="C59" s="217" t="s">
        <v>513</v>
      </c>
      <c r="D59" s="225">
        <v>25</v>
      </c>
      <c r="E59" s="224">
        <f>ROUND('Ծավալաթերթ '!G138*1000,0)</f>
        <v>33416</v>
      </c>
      <c r="F59" s="220">
        <f>ROUND('Ծավալաթերթ '!H138,3)</f>
        <v>835.39200000000005</v>
      </c>
    </row>
    <row r="60" spans="1:6">
      <c r="A60" s="217">
        <v>13</v>
      </c>
      <c r="B60" s="217" t="s">
        <v>1273</v>
      </c>
      <c r="C60" s="217" t="s">
        <v>1242</v>
      </c>
      <c r="D60" s="225">
        <v>412.5</v>
      </c>
      <c r="E60" s="224">
        <f>ROUND('Ծավալաթերթ '!G141*1000,0)</f>
        <v>1626</v>
      </c>
      <c r="F60" s="220">
        <f>ROUND('Ծավալաթերթ '!H141,3)</f>
        <v>670.59400000000005</v>
      </c>
    </row>
    <row r="61" spans="1:6">
      <c r="F61" s="212"/>
    </row>
    <row r="62" spans="1:6">
      <c r="B62" s="221" t="s">
        <v>1274</v>
      </c>
      <c r="F62" s="222">
        <f>SUM(F48:F60)</f>
        <v>8544.509</v>
      </c>
    </row>
    <row r="64" spans="1:6" ht="18">
      <c r="A64" s="549" t="s">
        <v>1275</v>
      </c>
      <c r="B64" s="549"/>
      <c r="C64" s="549"/>
      <c r="D64" s="549"/>
      <c r="E64" s="549"/>
      <c r="F64" s="549"/>
    </row>
    <row r="66" spans="1:6">
      <c r="A66" s="15" t="s">
        <v>1227</v>
      </c>
      <c r="B66" s="15" t="s">
        <v>509</v>
      </c>
      <c r="C66" s="15" t="s">
        <v>429</v>
      </c>
      <c r="D66" s="15" t="s">
        <v>1228</v>
      </c>
      <c r="E66" s="15" t="s">
        <v>1247</v>
      </c>
      <c r="F66" s="15" t="s">
        <v>1230</v>
      </c>
    </row>
    <row r="67" spans="1:6">
      <c r="A67" s="217">
        <v>1</v>
      </c>
      <c r="B67" s="217" t="s">
        <v>1276</v>
      </c>
      <c r="C67" s="217" t="s">
        <v>513</v>
      </c>
      <c r="D67" s="225">
        <v>3</v>
      </c>
      <c r="E67" s="224">
        <f>ROUND('Ծավալաթերթ '!G7*1000,0)</f>
        <v>100000</v>
      </c>
      <c r="F67" s="220">
        <f>ROUND('Ծավալաթերթ '!H7,3)</f>
        <v>300</v>
      </c>
    </row>
    <row r="68" spans="1:6">
      <c r="A68" s="217">
        <v>2</v>
      </c>
      <c r="B68" s="217" t="s">
        <v>1277</v>
      </c>
      <c r="C68" s="217" t="s">
        <v>433</v>
      </c>
      <c r="D68" s="225">
        <v>12.24</v>
      </c>
      <c r="E68" s="224">
        <f>ROUND('Ծավալաթերթ '!G12*1000,0)</f>
        <v>25499</v>
      </c>
      <c r="F68" s="220">
        <f>ROUND('Ծավալաթերթ '!H12,3)</f>
        <v>312.10700000000003</v>
      </c>
    </row>
    <row r="69" spans="1:6">
      <c r="A69" s="217">
        <v>3</v>
      </c>
      <c r="B69" s="217" t="s">
        <v>1278</v>
      </c>
      <c r="C69" s="217" t="s">
        <v>476</v>
      </c>
      <c r="D69" s="225">
        <v>940</v>
      </c>
      <c r="E69" s="224">
        <f>ROUND('Ծավալաթերթ '!G31*1000,0)</f>
        <v>359</v>
      </c>
      <c r="F69" s="220">
        <f>ROUND('Ծավալաթերթ '!H31,3)</f>
        <v>337.13099999999997</v>
      </c>
    </row>
    <row r="70" spans="1:6">
      <c r="A70" s="217">
        <v>4</v>
      </c>
      <c r="B70" s="217" t="s">
        <v>1279</v>
      </c>
      <c r="C70" s="217" t="s">
        <v>433</v>
      </c>
      <c r="D70" s="225">
        <v>25.024999999999999</v>
      </c>
      <c r="E70" s="224">
        <f>ROUND('Ծավալաթերթ '!G48*1000,0)</f>
        <v>10312</v>
      </c>
      <c r="F70" s="220">
        <f>ROUND('Ծավալաթերթ '!H48,3)</f>
        <v>258.053</v>
      </c>
    </row>
    <row r="71" spans="1:6">
      <c r="A71" s="217">
        <v>5</v>
      </c>
      <c r="B71" s="217" t="s">
        <v>1280</v>
      </c>
      <c r="C71" s="217" t="s">
        <v>433</v>
      </c>
      <c r="D71" s="225">
        <v>38.799999999999997</v>
      </c>
      <c r="E71" s="224">
        <f>ROUND('Ծավալաթերթ '!G50*1000,0)</f>
        <v>9232</v>
      </c>
      <c r="F71" s="220">
        <f>ROUND('Ծավալաթերթ '!H50,3)</f>
        <v>358.20499999999998</v>
      </c>
    </row>
    <row r="72" spans="1:6">
      <c r="A72" s="217">
        <v>6</v>
      </c>
      <c r="B72" s="217" t="s">
        <v>1281</v>
      </c>
      <c r="C72" s="217" t="s">
        <v>433</v>
      </c>
      <c r="D72" s="225">
        <v>24.25</v>
      </c>
      <c r="E72" s="224">
        <f>ROUND('Ծավալաթերթ '!G51*1000,0)</f>
        <v>10312</v>
      </c>
      <c r="F72" s="220">
        <f>ROUND('Ծավալաթերթ '!H51,3)</f>
        <v>250.06100000000001</v>
      </c>
    </row>
    <row r="73" spans="1:6">
      <c r="A73" s="217">
        <v>7</v>
      </c>
      <c r="B73" s="217" t="s">
        <v>1282</v>
      </c>
      <c r="C73" s="217" t="s">
        <v>476</v>
      </c>
      <c r="D73" s="225">
        <v>80</v>
      </c>
      <c r="E73" s="224">
        <f>ROUND('Ծավալաթերթ '!G59*1000,0)</f>
        <v>4283</v>
      </c>
      <c r="F73" s="220">
        <f>ROUND('Ծավալաթերթ '!H59,3)</f>
        <v>342.63200000000001</v>
      </c>
    </row>
    <row r="74" spans="1:6">
      <c r="A74" s="217">
        <v>8</v>
      </c>
      <c r="B74" s="217" t="s">
        <v>1239</v>
      </c>
      <c r="C74" s="217" t="s">
        <v>513</v>
      </c>
      <c r="D74" s="225">
        <v>1</v>
      </c>
      <c r="E74" s="224">
        <f>ROUND('Ծավալաթերթ '!G62*1000,0)</f>
        <v>375090</v>
      </c>
      <c r="F74" s="220">
        <f>ROUND('Ծավալաթերթ '!H62,3)</f>
        <v>375.09</v>
      </c>
    </row>
    <row r="75" spans="1:6">
      <c r="A75" s="217">
        <v>9</v>
      </c>
      <c r="B75" s="217" t="s">
        <v>1283</v>
      </c>
      <c r="C75" s="217" t="s">
        <v>476</v>
      </c>
      <c r="D75" s="225">
        <v>29.911000000000001</v>
      </c>
      <c r="E75" s="224">
        <f>ROUND('Ծավալաթերթ '!G70*1000,0)</f>
        <v>8673</v>
      </c>
      <c r="F75" s="220">
        <f>ROUND('Ծավալաթերթ '!H70,3)</f>
        <v>259.416</v>
      </c>
    </row>
    <row r="76" spans="1:6">
      <c r="A76" s="217">
        <v>10</v>
      </c>
      <c r="B76" s="217" t="s">
        <v>1284</v>
      </c>
      <c r="C76" s="217" t="s">
        <v>1242</v>
      </c>
      <c r="D76" s="225">
        <v>65.34</v>
      </c>
      <c r="E76" s="224">
        <f>ROUND('Ծավալաթերթ '!G72*1000,0)</f>
        <v>2719</v>
      </c>
      <c r="F76" s="220">
        <f>ROUND('Ծավալաթերթ '!H72,3)</f>
        <v>177.65100000000001</v>
      </c>
    </row>
    <row r="77" spans="1:6">
      <c r="A77" s="217">
        <v>11</v>
      </c>
      <c r="B77" s="217" t="s">
        <v>1285</v>
      </c>
      <c r="C77" s="217" t="s">
        <v>513</v>
      </c>
      <c r="D77" s="225">
        <v>5</v>
      </c>
      <c r="E77" s="224">
        <f>ROUND('Ծավալաթերթ '!G88*1000,0)</f>
        <v>60493</v>
      </c>
      <c r="F77" s="220">
        <f>ROUND('Ծավալաթերթ '!H88,3)</f>
        <v>423.44799999999998</v>
      </c>
    </row>
    <row r="78" spans="1:6">
      <c r="A78" s="217">
        <v>12</v>
      </c>
      <c r="B78" s="217" t="s">
        <v>1286</v>
      </c>
      <c r="C78" s="217" t="s">
        <v>1242</v>
      </c>
      <c r="D78" s="225">
        <v>379.6</v>
      </c>
      <c r="E78" s="224">
        <f>ROUND('Ծավալաթերթ '!G89*1000,0)</f>
        <v>1082</v>
      </c>
      <c r="F78" s="220">
        <f>ROUND('Ծավալաթերթ '!H89,3)</f>
        <v>580.87300000000005</v>
      </c>
    </row>
    <row r="79" spans="1:6">
      <c r="A79" s="217">
        <v>13</v>
      </c>
      <c r="B79" s="217" t="s">
        <v>1287</v>
      </c>
      <c r="C79" s="217" t="s">
        <v>433</v>
      </c>
      <c r="D79" s="225">
        <v>4.9279999999999999</v>
      </c>
      <c r="E79" s="224">
        <f>ROUND('Ծավալաթերթ '!G103*1000,0)</f>
        <v>61936</v>
      </c>
      <c r="F79" s="220">
        <f>ROUND('Ծավալաթերթ '!H103,3)</f>
        <v>305.221</v>
      </c>
    </row>
    <row r="80" spans="1:6">
      <c r="A80" s="217">
        <v>14</v>
      </c>
      <c r="B80" s="217" t="s">
        <v>1288</v>
      </c>
      <c r="C80" s="217" t="s">
        <v>476</v>
      </c>
      <c r="D80" s="225">
        <v>300</v>
      </c>
      <c r="E80" s="224">
        <f>ROUND('Ծավալաթերթ '!G132*1000,0)</f>
        <v>1228</v>
      </c>
      <c r="F80" s="220">
        <f>ROUND('Ծավալաթերթ '!H132,3)</f>
        <v>368.34699999999998</v>
      </c>
    </row>
    <row r="81" spans="1:6">
      <c r="A81" s="217">
        <v>15</v>
      </c>
      <c r="B81" s="217" t="s">
        <v>1289</v>
      </c>
      <c r="C81" s="217" t="s">
        <v>1242</v>
      </c>
      <c r="D81" s="225">
        <v>412.5</v>
      </c>
      <c r="E81" s="224">
        <f>ROUND('Ծավալաթերթ '!G136*1000,0)</f>
        <v>845</v>
      </c>
      <c r="F81" s="220">
        <f>ROUND('Ծավալաթերթ '!H136,3)</f>
        <v>348.67700000000002</v>
      </c>
    </row>
    <row r="82" spans="1:6">
      <c r="A82" s="217">
        <v>16</v>
      </c>
      <c r="B82" s="217" t="s">
        <v>1290</v>
      </c>
      <c r="C82" s="217" t="s">
        <v>433</v>
      </c>
      <c r="D82" s="225">
        <v>111.375</v>
      </c>
      <c r="E82" s="224">
        <f>ROUND('Ծավալաթերթ '!G139*1000,0)</f>
        <v>3515</v>
      </c>
      <c r="F82" s="220">
        <f>ROUND('Ծավալաթերթ '!H139,3)</f>
        <v>391.47899999999998</v>
      </c>
    </row>
    <row r="83" spans="1:6">
      <c r="A83" s="217">
        <v>17</v>
      </c>
      <c r="B83" s="217" t="s">
        <v>1291</v>
      </c>
      <c r="C83" s="217" t="s">
        <v>433</v>
      </c>
      <c r="D83" s="225">
        <v>28.875</v>
      </c>
      <c r="E83" s="224">
        <f>ROUND('Ծավալաթերթ '!G140*1000,0)</f>
        <v>9191</v>
      </c>
      <c r="F83" s="220">
        <f>ROUND('Ծավալաթերթ '!H140,3)</f>
        <v>265.39299999999997</v>
      </c>
    </row>
    <row r="84" spans="1:6">
      <c r="A84" s="217">
        <v>18</v>
      </c>
      <c r="B84" s="217" t="s">
        <v>1292</v>
      </c>
      <c r="C84" s="217" t="s">
        <v>433</v>
      </c>
      <c r="D84" s="225">
        <v>4.6749999999999998</v>
      </c>
      <c r="E84" s="224">
        <f>ROUND('Ծավալաթերթ '!G146*1000,0)</f>
        <v>59663</v>
      </c>
      <c r="F84" s="220">
        <f>ROUND('Ծավալաթերթ '!H146,3)</f>
        <v>278.92399999999998</v>
      </c>
    </row>
    <row r="85" spans="1:6">
      <c r="A85" s="217">
        <v>19</v>
      </c>
      <c r="B85" s="217" t="s">
        <v>1293</v>
      </c>
      <c r="C85" s="217" t="s">
        <v>1294</v>
      </c>
      <c r="D85" s="225">
        <v>4</v>
      </c>
      <c r="E85" s="224">
        <f>ROUND('Ծավալաթերթ '!G152*1000,0)</f>
        <v>62750</v>
      </c>
      <c r="F85" s="220">
        <f>ROUND('Ծավալաթերթ '!H152,3)</f>
        <v>251.001</v>
      </c>
    </row>
    <row r="86" spans="1:6">
      <c r="A86" s="217">
        <v>20</v>
      </c>
      <c r="B86" s="217" t="s">
        <v>1295</v>
      </c>
      <c r="C86" s="217" t="s">
        <v>513</v>
      </c>
      <c r="D86" s="225">
        <v>1</v>
      </c>
      <c r="E86" s="224">
        <f>ROUND('Ծավալաթերթ '!G155*1000,0)</f>
        <v>342930</v>
      </c>
      <c r="F86" s="220">
        <f>ROUND('Ծավալաթերթ '!H155,3)</f>
        <v>342.93</v>
      </c>
    </row>
    <row r="87" spans="1:6">
      <c r="A87" s="217">
        <v>21</v>
      </c>
      <c r="B87" s="217" t="s">
        <v>1296</v>
      </c>
      <c r="C87" s="217" t="s">
        <v>513</v>
      </c>
      <c r="D87" s="225">
        <v>1</v>
      </c>
      <c r="E87" s="224">
        <f>ROUND('Ծավալաթերթ '!G157*1000,0)</f>
        <v>455750</v>
      </c>
      <c r="F87" s="220">
        <f>ROUND('Ծավալաթերթ '!H157,3)</f>
        <v>455.75</v>
      </c>
    </row>
    <row r="88" spans="1:6">
      <c r="A88" s="217"/>
      <c r="B88" s="217"/>
      <c r="C88" s="217"/>
      <c r="D88" s="217"/>
      <c r="E88" s="217"/>
      <c r="F88" s="220"/>
    </row>
    <row r="89" spans="1:6">
      <c r="A89" s="217"/>
      <c r="B89" s="226" t="s">
        <v>1297</v>
      </c>
      <c r="C89" s="217"/>
      <c r="D89" s="217"/>
      <c r="E89" s="217"/>
      <c r="F89" s="227">
        <f>SUM(F67:F87)</f>
        <v>6982.3890000000001</v>
      </c>
    </row>
    <row r="90" spans="1:6" ht="18">
      <c r="A90" s="544" t="s">
        <v>1298</v>
      </c>
      <c r="B90" s="544"/>
      <c r="C90" s="544"/>
      <c r="D90" s="544"/>
      <c r="E90" s="544"/>
      <c r="F90" s="544"/>
    </row>
    <row r="92" spans="1:6">
      <c r="A92" s="15" t="s">
        <v>1227</v>
      </c>
      <c r="B92" s="15" t="s">
        <v>509</v>
      </c>
      <c r="C92" s="15" t="s">
        <v>429</v>
      </c>
      <c r="D92" s="15" t="s">
        <v>1228</v>
      </c>
      <c r="E92" s="15" t="s">
        <v>1247</v>
      </c>
      <c r="F92" s="15" t="s">
        <v>1230</v>
      </c>
    </row>
    <row r="93" spans="1:6">
      <c r="A93">
        <v>1</v>
      </c>
      <c r="B93" t="s">
        <v>1299</v>
      </c>
      <c r="D93" s="215">
        <v>2000</v>
      </c>
      <c r="E93" s="211">
        <f>ROUND('Ծավալաթերթ '!G6*1000,0)</f>
        <v>18</v>
      </c>
      <c r="F93" s="212">
        <f>ROUND('Ծավալաթերթ '!H6,3)</f>
        <v>35.197000000000003</v>
      </c>
    </row>
    <row r="94" spans="1:6">
      <c r="A94">
        <v>2</v>
      </c>
      <c r="B94" t="s">
        <v>1300</v>
      </c>
      <c r="D94" s="215">
        <v>1</v>
      </c>
      <c r="E94" s="211">
        <f>ROUND('Ծավալաթերթ '!G8*1000,0)</f>
        <v>15115</v>
      </c>
      <c r="F94" s="212">
        <f>ROUND('Ծավալաթերթ '!H8,3)</f>
        <v>15.115</v>
      </c>
    </row>
    <row r="95" spans="1:6">
      <c r="A95">
        <v>3</v>
      </c>
      <c r="B95" t="s">
        <v>1301</v>
      </c>
      <c r="D95" s="215">
        <v>10</v>
      </c>
      <c r="E95" s="211">
        <f>ROUND('Ծավալաթերթ '!G9*1000,0)</f>
        <v>12000</v>
      </c>
      <c r="F95" s="212">
        <f>ROUND('Ծավալաթերթ '!H9,3)</f>
        <v>120</v>
      </c>
    </row>
    <row r="96" spans="1:6">
      <c r="A96">
        <v>4</v>
      </c>
      <c r="B96" t="s">
        <v>1302</v>
      </c>
      <c r="D96" s="215">
        <v>69</v>
      </c>
      <c r="E96" s="211">
        <f>ROUND('Ծավալաթերթ '!G10*1000,0)</f>
        <v>680</v>
      </c>
      <c r="F96" s="212">
        <f>ROUND('Ծավալաթերթ '!H10,3)</f>
        <v>46.947000000000003</v>
      </c>
    </row>
    <row r="97" spans="1:6">
      <c r="A97">
        <v>5</v>
      </c>
      <c r="B97" t="s">
        <v>1303</v>
      </c>
      <c r="D97" s="215">
        <v>3</v>
      </c>
      <c r="E97" s="211">
        <f>ROUND('Ծավալաթերթ '!G11*1000,0)</f>
        <v>9772</v>
      </c>
      <c r="F97" s="212">
        <f>ROUND('Ծավալաթերթ '!H11,3)</f>
        <v>29.315000000000001</v>
      </c>
    </row>
    <row r="98" spans="1:6">
      <c r="A98">
        <v>6</v>
      </c>
      <c r="B98" t="s">
        <v>1304</v>
      </c>
      <c r="D98" s="215">
        <v>1</v>
      </c>
      <c r="E98" s="211">
        <f>ROUND('Ծավալաթերթ '!G13*1000,0)</f>
        <v>50000</v>
      </c>
      <c r="F98" s="212">
        <f>ROUND('Ծավալաթերթ '!H13,3)</f>
        <v>50</v>
      </c>
    </row>
    <row r="99" spans="1:6">
      <c r="A99">
        <v>7</v>
      </c>
      <c r="B99" t="s">
        <v>1305</v>
      </c>
      <c r="D99" s="215">
        <v>8</v>
      </c>
      <c r="E99" s="211">
        <f>ROUND('Ծավալաթերթ '!G14*1000,0)</f>
        <v>7500</v>
      </c>
      <c r="F99" s="212">
        <f>ROUND('Ծավալաթերթ '!H14,3)</f>
        <v>60</v>
      </c>
    </row>
    <row r="100" spans="1:6">
      <c r="A100">
        <v>8</v>
      </c>
      <c r="B100" t="s">
        <v>1306</v>
      </c>
      <c r="D100" s="215">
        <v>1</v>
      </c>
      <c r="E100" s="211">
        <f>ROUND('Ծավալաթերթ '!G15*1000,0)</f>
        <v>4793</v>
      </c>
      <c r="F100" s="212">
        <f>ROUND('Ծավալաթերթ '!H15,3)</f>
        <v>4.7930000000000001</v>
      </c>
    </row>
    <row r="101" spans="1:6">
      <c r="A101">
        <v>9</v>
      </c>
      <c r="B101" t="s">
        <v>1307</v>
      </c>
      <c r="D101" s="215">
        <v>37.4</v>
      </c>
      <c r="E101" s="211">
        <f>ROUND('Ծավալաթերթ '!G16*1000,0)</f>
        <v>4680</v>
      </c>
      <c r="F101" s="212">
        <f>ROUND('Ծավալաթերթ '!H16,3)</f>
        <v>175.04599999999999</v>
      </c>
    </row>
    <row r="102" spans="1:6">
      <c r="A102">
        <v>10</v>
      </c>
      <c r="B102" t="s">
        <v>1308</v>
      </c>
      <c r="D102" s="215">
        <v>37.4</v>
      </c>
      <c r="E102" s="211">
        <f>ROUND('Ծավալաթերթ '!G17*1000,0)</f>
        <v>1221</v>
      </c>
      <c r="F102" s="212">
        <f>ROUND('Ծավալաթերթ '!H17,3)</f>
        <v>45.652000000000001</v>
      </c>
    </row>
    <row r="103" spans="1:6">
      <c r="A103">
        <v>11</v>
      </c>
      <c r="B103" t="s">
        <v>1309</v>
      </c>
      <c r="D103" s="215">
        <v>6</v>
      </c>
      <c r="E103" s="211">
        <f>ROUND('Ծավալաթերթ '!G18*1000,0)</f>
        <v>12000</v>
      </c>
      <c r="F103" s="212">
        <f>ROUND('Ծավալաթերթ '!H18,3)</f>
        <v>72.001999999999995</v>
      </c>
    </row>
    <row r="104" spans="1:6">
      <c r="A104">
        <v>12</v>
      </c>
      <c r="B104" t="s">
        <v>1310</v>
      </c>
      <c r="D104" s="215">
        <v>61.6</v>
      </c>
      <c r="E104" s="211">
        <f>ROUND('Ծավալաթերթ '!G20*1000,0)</f>
        <v>437</v>
      </c>
      <c r="F104" s="212">
        <f>ROUND('Ծավալաթերթ '!H20,3)</f>
        <v>26.936</v>
      </c>
    </row>
    <row r="105" spans="1:6">
      <c r="A105">
        <v>13</v>
      </c>
      <c r="B105" t="s">
        <v>1311</v>
      </c>
      <c r="D105" s="215">
        <v>165</v>
      </c>
      <c r="E105" s="211">
        <f>ROUND('Ծավալաթերթ '!G21*1000,0)</f>
        <v>942</v>
      </c>
      <c r="F105" s="212">
        <f>ROUND('Ծավալաթերթ '!H21,3)</f>
        <v>155.42699999999999</v>
      </c>
    </row>
    <row r="106" spans="1:6">
      <c r="A106">
        <v>14</v>
      </c>
      <c r="B106" t="s">
        <v>1312</v>
      </c>
      <c r="D106" s="215">
        <v>12.154999999999999</v>
      </c>
      <c r="E106" s="211">
        <f>ROUND('Ծավալաթերթ '!G27*1000,0)</f>
        <v>3515</v>
      </c>
      <c r="F106" s="212">
        <f>ROUND('Ծավալաթերթ '!H27,3)</f>
        <v>42.723999999999997</v>
      </c>
    </row>
    <row r="107" spans="1:6">
      <c r="A107">
        <v>15</v>
      </c>
      <c r="B107" t="s">
        <v>1313</v>
      </c>
      <c r="D107" s="215">
        <v>0.35199999999999998</v>
      </c>
      <c r="E107" s="211">
        <f>ROUND('Ծավալաթերթ '!G28*1000,0)</f>
        <v>3515</v>
      </c>
      <c r="F107" s="212">
        <f>ROUND('Ծավալաթերթ '!H28,3)</f>
        <v>1.2370000000000001</v>
      </c>
    </row>
    <row r="108" spans="1:6">
      <c r="A108">
        <v>16</v>
      </c>
      <c r="B108" t="s">
        <v>1314</v>
      </c>
      <c r="D108" s="215">
        <v>4.6749999999999998</v>
      </c>
      <c r="E108" s="211">
        <f>ROUND('Ծավալաթերթ '!G29*1000,0)</f>
        <v>3515</v>
      </c>
      <c r="F108" s="212">
        <f>ROUND('Ծավալաթերթ '!H29,3)</f>
        <v>16.431999999999999</v>
      </c>
    </row>
    <row r="109" spans="1:6">
      <c r="A109">
        <v>17</v>
      </c>
      <c r="B109" t="s">
        <v>1315</v>
      </c>
      <c r="D109" s="215">
        <v>1.76</v>
      </c>
      <c r="E109" s="211">
        <f>ROUND('Ծավալաթերթ '!G32*1000,0)</f>
        <v>3515</v>
      </c>
      <c r="F109" s="212">
        <f>ROUND('Ծավալաթերթ '!H32,3)</f>
        <v>6.1859999999999999</v>
      </c>
    </row>
    <row r="110" spans="1:6">
      <c r="A110">
        <v>18</v>
      </c>
      <c r="B110" t="s">
        <v>1316</v>
      </c>
      <c r="D110" s="215">
        <v>1.65</v>
      </c>
      <c r="E110" s="211">
        <f>ROUND('Ծավալաթերթ '!G33*1000,0)</f>
        <v>3515</v>
      </c>
      <c r="F110" s="212">
        <f>ROUND('Ծավալաթերթ '!H33,3)</f>
        <v>8.1199999999999992</v>
      </c>
    </row>
    <row r="111" spans="1:6">
      <c r="A111">
        <v>19</v>
      </c>
      <c r="B111" t="s">
        <v>1317</v>
      </c>
      <c r="D111" s="215">
        <v>1.365</v>
      </c>
      <c r="E111" s="211">
        <f>ROUND('Ծավալաթերթ '!G37*1000,0)</f>
        <v>27076</v>
      </c>
      <c r="F111" s="212">
        <f>ROUND('Ծավալաթերթ '!H37,3)</f>
        <v>36.959000000000003</v>
      </c>
    </row>
    <row r="112" spans="1:6">
      <c r="A112">
        <v>20</v>
      </c>
      <c r="B112" t="s">
        <v>1318</v>
      </c>
      <c r="D112" s="215">
        <v>455</v>
      </c>
      <c r="E112" s="211">
        <f>ROUND('Ծավալաթերթ '!G38*1000,0)</f>
        <v>548</v>
      </c>
      <c r="F112" s="212">
        <f>ROUND('Ծավալաթերթ '!H38,3)</f>
        <v>249.41399999999999</v>
      </c>
    </row>
    <row r="113" spans="1:6">
      <c r="A113">
        <v>21</v>
      </c>
      <c r="B113" t="s">
        <v>1319</v>
      </c>
      <c r="D113" s="215">
        <v>54</v>
      </c>
      <c r="E113" s="211">
        <f>ROUND('Ծավալաթերթ '!G39*1000,0)</f>
        <v>3029</v>
      </c>
      <c r="F113" s="212">
        <f>ROUND('Ծավալաթերթ '!H39,3)</f>
        <v>163.584</v>
      </c>
    </row>
    <row r="114" spans="1:6">
      <c r="A114">
        <v>22</v>
      </c>
      <c r="B114" t="s">
        <v>1320</v>
      </c>
      <c r="D114" s="215">
        <v>21</v>
      </c>
      <c r="E114" s="211">
        <f>ROUND('Ծավալաթերթ '!G42*1000,0)</f>
        <v>533</v>
      </c>
      <c r="F114" s="212">
        <f>ROUND('Ծավալաթերթ '!H42,3)</f>
        <v>11.189</v>
      </c>
    </row>
    <row r="115" spans="1:6">
      <c r="A115">
        <v>23</v>
      </c>
      <c r="B115" t="s">
        <v>1321</v>
      </c>
      <c r="D115" s="215">
        <v>33</v>
      </c>
      <c r="E115" s="211">
        <f>ROUND('Ծավալաթերթ '!G43*1000,0)</f>
        <v>320</v>
      </c>
      <c r="F115" s="212">
        <f>ROUND('Ծավալաթերթ '!H43,3)</f>
        <v>10.55</v>
      </c>
    </row>
    <row r="116" spans="1:6">
      <c r="A116">
        <v>24</v>
      </c>
      <c r="B116" t="s">
        <v>1322</v>
      </c>
      <c r="D116" s="215">
        <v>195</v>
      </c>
      <c r="E116" s="211">
        <f>ROUND('Ծավալաթերթ '!G44*1000,0)</f>
        <v>1216</v>
      </c>
      <c r="F116" s="212">
        <f>ROUND('Ծավալաթերթ '!H44,3)</f>
        <v>237.11699999999999</v>
      </c>
    </row>
    <row r="117" spans="1:6">
      <c r="A117">
        <v>25</v>
      </c>
      <c r="B117" t="s">
        <v>1323</v>
      </c>
      <c r="D117" s="215">
        <v>0.17599999999999999</v>
      </c>
      <c r="E117" s="211">
        <f>ROUND('Ծավալաթերթ '!G67*1000,0)</f>
        <v>9232</v>
      </c>
      <c r="F117" s="212">
        <f>ROUND('Ծավալաթերթ '!H67,3)</f>
        <v>1.625</v>
      </c>
    </row>
    <row r="118" spans="1:6">
      <c r="A118">
        <v>26</v>
      </c>
      <c r="B118" t="s">
        <v>1324</v>
      </c>
      <c r="D118" s="215">
        <v>1.76</v>
      </c>
      <c r="E118" s="211">
        <f>ROUND('Ծավալաթերթ '!G68*1000,0)</f>
        <v>59800</v>
      </c>
      <c r="F118" s="212">
        <f>ROUND('Ծավալաթերթ '!H68,3)</f>
        <v>105.248</v>
      </c>
    </row>
    <row r="119" spans="1:6">
      <c r="A119">
        <v>27</v>
      </c>
      <c r="B119" t="s">
        <v>1325</v>
      </c>
      <c r="D119" s="215">
        <v>0.251</v>
      </c>
      <c r="E119" s="211">
        <f>ROUND('Ծավալաթերթ '!G69*1000,0)</f>
        <v>413527</v>
      </c>
      <c r="F119" s="212">
        <f>ROUND('Ծավալաթերթ '!H69,3)</f>
        <v>103.97199999999999</v>
      </c>
    </row>
    <row r="120" spans="1:6">
      <c r="A120">
        <v>28</v>
      </c>
      <c r="B120" t="s">
        <v>1326</v>
      </c>
      <c r="D120" s="215">
        <v>7.26</v>
      </c>
      <c r="E120" s="211">
        <f>ROUND('Ծավալաթերթ '!G73*1000,0)</f>
        <v>5944</v>
      </c>
      <c r="F120" s="212">
        <f>ROUND('Ծավալաթերթ '!H73,3)</f>
        <v>43.155999999999999</v>
      </c>
    </row>
    <row r="121" spans="1:6">
      <c r="A121">
        <v>29</v>
      </c>
      <c r="B121" t="s">
        <v>1327</v>
      </c>
      <c r="D121" s="215">
        <v>5</v>
      </c>
      <c r="E121" s="211">
        <f>ROUND('Ծավալաթերթ '!G74*1000,0)</f>
        <v>5096</v>
      </c>
      <c r="F121" s="212">
        <f>ROUND('Ծավալաթերթ '!H74,3)</f>
        <v>25.481000000000002</v>
      </c>
    </row>
    <row r="122" spans="1:6">
      <c r="A122">
        <v>30</v>
      </c>
      <c r="B122" t="s">
        <v>1328</v>
      </c>
      <c r="D122" s="215">
        <v>142.84</v>
      </c>
      <c r="E122" s="211">
        <f>ROUND('Ծավալաթերթ '!G75*1000,0)</f>
        <v>197</v>
      </c>
      <c r="F122" s="212">
        <f>ROUND('Ծավալաթերթ '!H75,3)</f>
        <v>28.193000000000001</v>
      </c>
    </row>
    <row r="123" spans="1:6">
      <c r="A123">
        <v>31</v>
      </c>
      <c r="B123" t="s">
        <v>1329</v>
      </c>
      <c r="D123" s="215">
        <v>31.3</v>
      </c>
      <c r="E123" s="211">
        <f>ROUND('Ծավալաթերթ '!G76*1000,0)</f>
        <v>837</v>
      </c>
      <c r="F123" s="212">
        <f>ROUND('Ծավալաթերթ '!H76,3)</f>
        <v>26.184000000000001</v>
      </c>
    </row>
    <row r="124" spans="1:6">
      <c r="A124">
        <v>32</v>
      </c>
      <c r="B124" t="s">
        <v>1330</v>
      </c>
      <c r="D124" s="215">
        <v>31.3</v>
      </c>
      <c r="E124" s="211">
        <f>ROUND('Ծավալաթերթ '!G77*1000,0)</f>
        <v>871</v>
      </c>
      <c r="F124" s="212">
        <f>ROUND('Ծավալաթերթ '!H77,3)</f>
        <v>27.268000000000001</v>
      </c>
    </row>
    <row r="125" spans="1:6">
      <c r="A125">
        <v>33</v>
      </c>
      <c r="B125" t="s">
        <v>1331</v>
      </c>
      <c r="D125" s="215">
        <v>31.3</v>
      </c>
      <c r="E125" s="211">
        <f>ROUND('Ծավալաթերթ '!G78*1000,0)</f>
        <v>1411</v>
      </c>
      <c r="F125" s="212">
        <f>ROUND('Ծավալաթերթ '!H78,3)</f>
        <v>44.168999999999997</v>
      </c>
    </row>
    <row r="126" spans="1:6">
      <c r="A126">
        <v>34</v>
      </c>
      <c r="B126" t="s">
        <v>1332</v>
      </c>
      <c r="D126" s="215">
        <v>0.13750000000000001</v>
      </c>
      <c r="E126" s="211">
        <f>ROUND('Ծավալաթերթ '!G81*1000,0)</f>
        <v>9232</v>
      </c>
      <c r="F126" s="212">
        <f>ROUND('Ծավալաթերթ '!H81,3)</f>
        <v>1.7769999999999999</v>
      </c>
    </row>
    <row r="127" spans="1:6">
      <c r="A127">
        <v>35</v>
      </c>
      <c r="B127" t="s">
        <v>1333</v>
      </c>
      <c r="D127" s="215">
        <v>1.65</v>
      </c>
      <c r="E127" s="211">
        <f>ROUND('Ծավալաթերթ '!G82*1000,0)</f>
        <v>59800</v>
      </c>
      <c r="F127" s="212">
        <f>ROUND('Ծավալաթերթ '!H82,3)</f>
        <v>138.13800000000001</v>
      </c>
    </row>
    <row r="128" spans="1:6">
      <c r="A128">
        <v>36</v>
      </c>
      <c r="B128" t="s">
        <v>1334</v>
      </c>
      <c r="D128" s="215">
        <v>0.23400000000000001</v>
      </c>
      <c r="E128" s="211">
        <f>ROUND('Ծավալաթերթ '!G83*1000,0)</f>
        <v>413527</v>
      </c>
      <c r="F128" s="212">
        <f>ROUND('Ծավալաթերթ '!H83,3)</f>
        <v>135.64500000000001</v>
      </c>
    </row>
    <row r="129" spans="1:6">
      <c r="A129">
        <v>37</v>
      </c>
      <c r="B129" t="s">
        <v>1335</v>
      </c>
      <c r="D129" s="215">
        <v>15.16</v>
      </c>
      <c r="E129" s="211">
        <f>ROUND('Ծավալաթերթ '!G84*1000,0)</f>
        <v>197</v>
      </c>
      <c r="F129" s="212">
        <f>ROUND('Ծավալաթերթ '!H84,3)</f>
        <v>4.1879999999999997</v>
      </c>
    </row>
    <row r="130" spans="1:6">
      <c r="A130">
        <v>38</v>
      </c>
      <c r="B130" t="s">
        <v>1336</v>
      </c>
      <c r="D130" s="215">
        <v>24.6</v>
      </c>
      <c r="E130" s="211">
        <f>ROUND('Ծավալաթերթ '!G85*1000,0)</f>
        <v>837</v>
      </c>
      <c r="F130" s="212">
        <f>ROUND('Ծավալաթերթ '!H85,3)</f>
        <v>28.67</v>
      </c>
    </row>
    <row r="131" spans="1:6">
      <c r="A131">
        <v>39</v>
      </c>
      <c r="B131" t="s">
        <v>1337</v>
      </c>
      <c r="D131" s="215">
        <v>24.6</v>
      </c>
      <c r="E131" s="211">
        <f>ROUND('Ծավալաթերթ '!G86*1000,0)</f>
        <v>871</v>
      </c>
      <c r="F131" s="212">
        <f>ROUND('Ծավալաթերթ '!H86,3)</f>
        <v>29.856999999999999</v>
      </c>
    </row>
    <row r="132" spans="1:6">
      <c r="A132">
        <v>40</v>
      </c>
      <c r="B132" t="s">
        <v>1338</v>
      </c>
      <c r="D132" s="215">
        <v>24.6</v>
      </c>
      <c r="E132" s="211">
        <f>ROUND('Ծավալաթերթ '!G87*1000,0)</f>
        <v>1411</v>
      </c>
      <c r="F132" s="212">
        <f>ROUND('Ծավալաթերթ '!H87,3)</f>
        <v>48.362000000000002</v>
      </c>
    </row>
    <row r="133" spans="1:6">
      <c r="A133">
        <v>41</v>
      </c>
      <c r="B133" t="s">
        <v>1339</v>
      </c>
      <c r="D133" s="215">
        <v>0.77</v>
      </c>
      <c r="E133" s="211">
        <f>ROUND('Ծավալաթերթ '!G102*1000,0)</f>
        <v>9232</v>
      </c>
      <c r="F133" s="212">
        <f>ROUND('Ծավալաթերթ '!H102,3)</f>
        <v>7.109</v>
      </c>
    </row>
    <row r="134" spans="1:6">
      <c r="A134">
        <v>42</v>
      </c>
      <c r="B134" t="s">
        <v>1340</v>
      </c>
      <c r="D134" s="215">
        <v>0.20699999999999999</v>
      </c>
      <c r="E134" s="211">
        <f>ROUND('Ծավալաթերթ '!G104*1000,0)</f>
        <v>413527</v>
      </c>
      <c r="F134" s="212">
        <f>ROUND('Ծավալաթերթ '!H104,3)</f>
        <v>85.504999999999995</v>
      </c>
    </row>
    <row r="135" spans="1:6">
      <c r="A135">
        <v>43</v>
      </c>
      <c r="B135" t="s">
        <v>1341</v>
      </c>
      <c r="D135" s="215">
        <v>53</v>
      </c>
      <c r="E135" s="211">
        <f>ROUND('Ծավալաթերթ '!G105*1000,0)</f>
        <v>2246</v>
      </c>
      <c r="F135" s="212">
        <f>ROUND('Ծավալաթերթ '!H105,3)</f>
        <v>119.03</v>
      </c>
    </row>
    <row r="136" spans="1:6">
      <c r="A136">
        <v>44</v>
      </c>
      <c r="B136" t="s">
        <v>1342</v>
      </c>
      <c r="D136" s="215">
        <v>2</v>
      </c>
      <c r="E136" s="211">
        <f>ROUND('Ծավալաթերթ '!G111*1000,0)</f>
        <v>34718</v>
      </c>
      <c r="F136" s="212">
        <f>ROUND('Ծավալաթերթ '!H111,3)</f>
        <v>69.436999999999998</v>
      </c>
    </row>
    <row r="137" spans="1:6">
      <c r="A137">
        <v>45</v>
      </c>
      <c r="B137" t="s">
        <v>1343</v>
      </c>
      <c r="D137" s="215">
        <v>6</v>
      </c>
      <c r="E137" s="211">
        <f>ROUND('Ծավալաթերթ '!G112*1000,0)</f>
        <v>793</v>
      </c>
      <c r="F137" s="212">
        <f>ROUND('Ծավալաթերթ '!H112,3)</f>
        <v>4.76</v>
      </c>
    </row>
    <row r="138" spans="1:6">
      <c r="A138">
        <v>46</v>
      </c>
      <c r="B138" t="s">
        <v>1344</v>
      </c>
      <c r="D138" s="215">
        <v>5.5E-2</v>
      </c>
      <c r="E138" s="211">
        <f>ROUND('Ծավալաթերթ '!G117*1000,0)</f>
        <v>9232</v>
      </c>
      <c r="F138" s="212">
        <f>ROUND('Ծավալաթերթ '!H117,3)</f>
        <v>0.50800000000000001</v>
      </c>
    </row>
    <row r="139" spans="1:6">
      <c r="A139">
        <v>47</v>
      </c>
      <c r="B139" t="s">
        <v>1345</v>
      </c>
      <c r="D139" s="215">
        <v>0.35199999999999998</v>
      </c>
      <c r="E139" s="211">
        <f>ROUND('Ծավալաթերթ '!G118*1000,0)</f>
        <v>59663</v>
      </c>
      <c r="F139" s="212">
        <f>ROUND('Ծավալաթերթ '!H118,3)</f>
        <v>21.001000000000001</v>
      </c>
    </row>
    <row r="140" spans="1:6">
      <c r="A140">
        <v>48</v>
      </c>
      <c r="B140" t="s">
        <v>1346</v>
      </c>
      <c r="D140" s="215">
        <v>1</v>
      </c>
      <c r="E140" s="211">
        <f>ROUND('Ծավալաթերթ '!G121*1000,0)</f>
        <v>17068</v>
      </c>
      <c r="F140" s="212">
        <f>ROUND('Ծավալաթերթ '!H121,3)</f>
        <v>17.068000000000001</v>
      </c>
    </row>
    <row r="141" spans="1:6">
      <c r="A141">
        <v>49</v>
      </c>
      <c r="B141" t="s">
        <v>1347</v>
      </c>
      <c r="D141" s="215">
        <v>1</v>
      </c>
      <c r="E141" s="211">
        <f>ROUND('Ծավալաթերթ '!G122*1000,0)</f>
        <v>115282</v>
      </c>
      <c r="F141" s="212">
        <f>ROUND('Ծավալաթերթ '!H122,3)</f>
        <v>115.282</v>
      </c>
    </row>
    <row r="142" spans="1:6">
      <c r="A142">
        <v>50</v>
      </c>
      <c r="B142" t="s">
        <v>1348</v>
      </c>
      <c r="D142" s="215">
        <v>1</v>
      </c>
      <c r="E142" s="211">
        <f>ROUND('Ծավալաթերթ '!G123*1000,0)</f>
        <v>24254</v>
      </c>
      <c r="F142" s="212">
        <f>ROUND('Ծավալաթերթ '!H123,3)</f>
        <v>24.254000000000001</v>
      </c>
    </row>
    <row r="143" spans="1:6">
      <c r="A143">
        <v>51</v>
      </c>
      <c r="B143" t="s">
        <v>1349</v>
      </c>
      <c r="D143" s="215">
        <v>1</v>
      </c>
      <c r="E143" s="211">
        <f>ROUND('Ծավալաթերթ '!G124*1000,0)</f>
        <v>4141</v>
      </c>
      <c r="F143" s="212">
        <f>ROUND('Ծավալաթերթ '!H124,3)</f>
        <v>4.141</v>
      </c>
    </row>
    <row r="144" spans="1:6">
      <c r="A144">
        <v>52</v>
      </c>
      <c r="B144" t="s">
        <v>1350</v>
      </c>
      <c r="D144" s="215">
        <v>1</v>
      </c>
      <c r="E144" s="211">
        <f>ROUND('Ծավալաթերթ '!G125*1000,0)</f>
        <v>40005</v>
      </c>
      <c r="F144" s="212">
        <f>ROUND('Ծավալաթերթ '!H125,3)</f>
        <v>40.005000000000003</v>
      </c>
    </row>
    <row r="145" spans="1:6">
      <c r="A145">
        <v>53</v>
      </c>
      <c r="B145" t="s">
        <v>1351</v>
      </c>
      <c r="D145" s="215">
        <v>1</v>
      </c>
      <c r="E145" s="211">
        <f>ROUND('Ծավալաթերթ '!G126*1000,0)</f>
        <v>200023</v>
      </c>
      <c r="F145" s="212">
        <f>ROUND('Ծավալաթերթ '!H126,3)</f>
        <v>200.023</v>
      </c>
    </row>
    <row r="146" spans="1:6">
      <c r="A146">
        <v>54</v>
      </c>
      <c r="B146" t="s">
        <v>1352</v>
      </c>
      <c r="D146" s="215">
        <v>94.5</v>
      </c>
      <c r="E146" s="211">
        <f>ROUND('Ծավալաթերթ '!G129*1000,0)</f>
        <v>772</v>
      </c>
      <c r="F146" s="212">
        <f>ROUND('Ծավալաթերթ '!H129,3)</f>
        <v>72.977000000000004</v>
      </c>
    </row>
    <row r="147" spans="1:6">
      <c r="A147">
        <v>55</v>
      </c>
      <c r="B147" t="s">
        <v>1353</v>
      </c>
      <c r="D147" s="215">
        <v>40</v>
      </c>
      <c r="E147" s="211">
        <f>ROUND('Ծավալաթերթ '!G130*1000,0)</f>
        <v>3651</v>
      </c>
      <c r="F147" s="212">
        <f>ROUND('Ծավալաթերթ '!H130,3)</f>
        <v>146.05500000000001</v>
      </c>
    </row>
    <row r="148" spans="1:6">
      <c r="A148">
        <v>56</v>
      </c>
      <c r="B148" t="s">
        <v>1354</v>
      </c>
      <c r="D148" s="215">
        <v>40</v>
      </c>
      <c r="E148" s="211">
        <f>ROUND('Ծավալաթերթ '!G131*1000,0)</f>
        <v>5866</v>
      </c>
      <c r="F148" s="212">
        <f>ROUND('Ծավալաթերթ '!H131,3)</f>
        <v>234.648</v>
      </c>
    </row>
    <row r="149" spans="1:6">
      <c r="A149">
        <v>57</v>
      </c>
      <c r="B149" t="s">
        <v>1355</v>
      </c>
      <c r="D149" s="215">
        <v>2.25</v>
      </c>
      <c r="E149" s="211">
        <f>ROUND('Ծավալաթերթ '!G133*1000,0)</f>
        <v>65069</v>
      </c>
      <c r="F149" s="212">
        <f>ROUND('Ծավալաթերթ '!H133,3)</f>
        <v>146.40600000000001</v>
      </c>
    </row>
    <row r="150" spans="1:6">
      <c r="A150">
        <v>58</v>
      </c>
      <c r="B150" t="s">
        <v>1356</v>
      </c>
      <c r="D150" s="215">
        <v>161</v>
      </c>
      <c r="E150" s="211">
        <f>ROUND('Ծավալաթերթ '!G137*1000,0)</f>
        <v>448</v>
      </c>
      <c r="F150" s="212">
        <f>ROUND('Ծավալաթերթ '!H137,3)</f>
        <v>72.129000000000005</v>
      </c>
    </row>
    <row r="151" spans="1:6">
      <c r="A151">
        <v>59</v>
      </c>
      <c r="B151" t="s">
        <v>1357</v>
      </c>
      <c r="D151" s="215">
        <v>82.5</v>
      </c>
      <c r="E151" s="211">
        <f>ROUND('Ծավալաթերթ '!G142*1000,0)</f>
        <v>1470</v>
      </c>
      <c r="F151" s="212">
        <f>ROUND('Ծավալաթերթ '!H142,3)</f>
        <v>121.26600000000001</v>
      </c>
    </row>
    <row r="152" spans="1:6">
      <c r="A152">
        <v>60</v>
      </c>
      <c r="B152" t="s">
        <v>1358</v>
      </c>
      <c r="D152" s="215">
        <v>412.5</v>
      </c>
      <c r="E152" s="211">
        <f>ROUND('Ծավալաթերթ '!G143*1000,0)</f>
        <v>10</v>
      </c>
      <c r="F152" s="212">
        <f>ROUND('Ծավալաթերթ '!H143,3)</f>
        <v>4.165</v>
      </c>
    </row>
    <row r="153" spans="1:6">
      <c r="A153">
        <v>61</v>
      </c>
      <c r="B153" t="s">
        <v>1359</v>
      </c>
      <c r="D153" s="215">
        <v>4.7E-2</v>
      </c>
      <c r="E153" s="211">
        <f>ROUND('Ծավալաթերթ '!G147*1000,0)</f>
        <v>413527</v>
      </c>
      <c r="F153" s="212">
        <f>ROUND('Ծավալաթերթ '!H147,3)</f>
        <v>19.332000000000001</v>
      </c>
    </row>
    <row r="154" spans="1:6">
      <c r="A154">
        <v>62</v>
      </c>
      <c r="B154" t="s">
        <v>1360</v>
      </c>
      <c r="D154" s="215">
        <v>1.9E-2</v>
      </c>
      <c r="E154" s="211">
        <f>ROUND('Ծավալաթերթ '!G148*1000,0)</f>
        <v>396697</v>
      </c>
      <c r="F154" s="212">
        <f>ROUND('Ծավալաթերթ '!H148,3)</f>
        <v>7.4180000000000001</v>
      </c>
    </row>
    <row r="155" spans="1:6">
      <c r="A155">
        <v>63</v>
      </c>
      <c r="B155" t="s">
        <v>1361</v>
      </c>
      <c r="D155" s="215">
        <v>17</v>
      </c>
      <c r="E155" s="211">
        <f>ROUND('Ծավալաթերթ '!G149*1000,0)</f>
        <v>6491</v>
      </c>
      <c r="F155" s="212">
        <f>ROUND('Ծավալաթերթ '!H149,3)</f>
        <v>110.354</v>
      </c>
    </row>
    <row r="156" spans="1:6">
      <c r="A156">
        <v>64</v>
      </c>
      <c r="B156" t="s">
        <v>1362</v>
      </c>
      <c r="D156" s="215">
        <v>17</v>
      </c>
      <c r="E156" s="211">
        <f>ROUND('Ծավալաթերթ '!G150*1000,0)</f>
        <v>9376</v>
      </c>
      <c r="F156" s="212">
        <f>ROUND('Ծավալաթերթ '!H150,3)</f>
        <v>159.4</v>
      </c>
    </row>
    <row r="157" spans="1:6">
      <c r="A157">
        <v>65</v>
      </c>
      <c r="B157" t="s">
        <v>1363</v>
      </c>
      <c r="D157" s="215">
        <v>4</v>
      </c>
      <c r="E157" s="211">
        <f>ROUND('Ծավալաթերթ '!G151*1000,0)</f>
        <v>18753</v>
      </c>
      <c r="F157" s="212">
        <f>ROUND('Ծավալաթերթ '!H151,3)</f>
        <v>75.012</v>
      </c>
    </row>
    <row r="158" spans="1:6">
      <c r="A158">
        <v>66</v>
      </c>
      <c r="B158" t="s">
        <v>1364</v>
      </c>
      <c r="D158" s="215">
        <v>1</v>
      </c>
      <c r="E158" s="211">
        <f>ROUND('Ծավալաթերթ '!G158*1000,0)</f>
        <v>65000</v>
      </c>
      <c r="F158" s="212">
        <f>ROUND('Ծավալաթերթ '!H158,3)</f>
        <v>65</v>
      </c>
    </row>
    <row r="159" spans="1:6">
      <c r="A159">
        <v>67</v>
      </c>
      <c r="B159" t="s">
        <v>1365</v>
      </c>
      <c r="D159" s="215">
        <v>1</v>
      </c>
      <c r="E159" s="211">
        <f>ROUND('Ծավալաթերթ '!G159*1000,0)</f>
        <v>160000</v>
      </c>
      <c r="F159" s="212">
        <f>ROUND('Ծավալաթերթ '!H159,3)</f>
        <v>160</v>
      </c>
    </row>
    <row r="160" spans="1:6">
      <c r="F160" s="212"/>
    </row>
    <row r="161" spans="1:6">
      <c r="B161" s="14" t="s">
        <v>1366</v>
      </c>
      <c r="F161" s="223">
        <f>SUM(F93:F159)</f>
        <v>4514.1600000000008</v>
      </c>
    </row>
    <row r="164" spans="1:6" ht="18">
      <c r="A164" s="262" t="s">
        <v>1389</v>
      </c>
    </row>
    <row r="166" spans="1:6">
      <c r="A166" s="219" t="s">
        <v>1390</v>
      </c>
      <c r="B166" s="219" t="s">
        <v>1391</v>
      </c>
      <c r="C166" s="219" t="s">
        <v>1392</v>
      </c>
    </row>
    <row r="167" spans="1:6" ht="28.8">
      <c r="A167" s="263" t="s">
        <v>1393</v>
      </c>
      <c r="B167" s="263" t="s">
        <v>1394</v>
      </c>
      <c r="C167" s="266" t="s">
        <v>1395</v>
      </c>
    </row>
    <row r="168" spans="1:6">
      <c r="A168" s="263" t="s">
        <v>1396</v>
      </c>
      <c r="B168" s="263" t="e">
        <f>IF(ROUND(#REF!,3)=ROUND(#REF!,3),"Совпадает: "&amp;TEXT(#REF!,"#,##0.000"),"РАСХОЖДЕНИЕ")</f>
        <v>#REF!</v>
      </c>
      <c r="C168" s="266" t="e">
        <f>IF(ROUND(#REF!,3)=ROUND(#REF!,3),"OK","!")</f>
        <v>#REF!</v>
      </c>
    </row>
    <row r="169" spans="1:6">
      <c r="A169" s="263" t="s">
        <v>1397</v>
      </c>
      <c r="B169" s="263" t="e">
        <f>IF(ROUND(#REF!,3)=ROUND(#REF!,3),"Совпадает: "&amp;TEXT(#REF!,"#,##0.000"),"РАСХОЖДЕНИЕ")</f>
        <v>#REF!</v>
      </c>
      <c r="C169" s="266" t="e">
        <f>IF(ROUND(#REF!,3)=ROUND(#REF!,3),"OK","!")</f>
        <v>#REF!</v>
      </c>
    </row>
    <row r="170" spans="1:6">
      <c r="A170" s="263" t="s">
        <v>1398</v>
      </c>
      <c r="B170" s="263" t="e">
        <f>IF(ROUND(#REF!,3)=ROUND(#REF!,3),"Совпадает: "&amp;TEXT(#REF!,"#,##0.000"),"РАСХОЖДЕНИЕ")</f>
        <v>#REF!</v>
      </c>
      <c r="C170" s="266" t="e">
        <f>IF(ROUND(#REF!,3)=ROUND(#REF!,3),"OK","!")</f>
        <v>#REF!</v>
      </c>
    </row>
    <row r="171" spans="1:6">
      <c r="A171" s="263" t="s">
        <v>1399</v>
      </c>
      <c r="B171" s="263" t="e">
        <f>IF(ROUND(#REF!,3)=ROUND(#REF!,3),"Совпадает: "&amp;TEXT(#REF!,"#,##0.000"),"РАСХОЖДЕНИЕ")</f>
        <v>#REF!</v>
      </c>
      <c r="C171" s="266" t="e">
        <f>IF(ROUND(#REF!,3)=ROUND(#REF!,3),"OK","!")</f>
        <v>#REF!</v>
      </c>
    </row>
    <row r="172" spans="1:6">
      <c r="A172" s="263" t="s">
        <v>1400</v>
      </c>
      <c r="B172" s="263" t="e">
        <f>IF(ROUND(#REF!,3)=ROUND(#REF!,3),"Совпадает: "&amp;TEXT(#REF!,"#,##0.000"),"РАСХОЖДЕНИЕ")</f>
        <v>#REF!</v>
      </c>
      <c r="C172" s="266" t="e">
        <f>IF(ROUND(#REF!,3)=ROUND(#REF!,3),"OK","!")</f>
        <v>#REF!</v>
      </c>
    </row>
    <row r="173" spans="1:6" ht="28.8">
      <c r="A173" s="263" t="s">
        <v>1401</v>
      </c>
      <c r="B173" s="263" t="e">
        <f>"Применяется "&amp;TEXT(#REF!*1000,"#,##0.00")&amp;" / "&amp;TEXT(#REF!*1000,"#,##0.00")&amp;" — совпадает с запиской"</f>
        <v>#REF!</v>
      </c>
      <c r="C173" s="266" t="s">
        <v>1395</v>
      </c>
    </row>
    <row r="174" spans="1:6" ht="43.2">
      <c r="A174" s="263" t="s">
        <v>1402</v>
      </c>
      <c r="B174" s="263" t="s">
        <v>1403</v>
      </c>
      <c r="C174" s="266" t="s">
        <v>1395</v>
      </c>
    </row>
    <row r="175" spans="1:6" ht="57.6">
      <c r="A175" s="263" t="s">
        <v>1404</v>
      </c>
      <c r="B175" s="263" t="s">
        <v>1405</v>
      </c>
      <c r="C175" s="266" t="s">
        <v>1395</v>
      </c>
    </row>
    <row r="176" spans="1:6">
      <c r="A176" s="151"/>
      <c r="B176" s="151"/>
      <c r="C176" s="16"/>
    </row>
    <row r="177" spans="1:3" ht="28.8">
      <c r="A177" s="265" t="s">
        <v>1406</v>
      </c>
      <c r="B177" s="264"/>
      <c r="C177" s="267"/>
    </row>
    <row r="178" spans="1:3" ht="28.8">
      <c r="A178" s="151" t="s">
        <v>1411</v>
      </c>
      <c r="B178" s="268" t="s">
        <v>1412</v>
      </c>
      <c r="C178" s="16" t="s">
        <v>1395</v>
      </c>
    </row>
    <row r="179" spans="1:3">
      <c r="A179" s="151"/>
      <c r="B179" s="151"/>
      <c r="C179" s="16"/>
    </row>
  </sheetData>
  <mergeCells count="6">
    <mergeCell ref="A90:F90"/>
    <mergeCell ref="A1:F1"/>
    <mergeCell ref="A2:F2"/>
    <mergeCell ref="A21:F21"/>
    <mergeCell ref="A45:F45"/>
    <mergeCell ref="A64:F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Инструкция от Джарвис 3</vt:lpstr>
      <vt:lpstr>Տեղային Շ-Մ  (2)</vt:lpstr>
      <vt:lpstr>s1-1</vt:lpstr>
      <vt:lpstr>ՄԵԹՈԴԻԿԱ (2)</vt:lpstr>
      <vt:lpstr>ՄԵԹՈԴԻԿԱ</vt:lpstr>
      <vt:lpstr>Գներ </vt:lpstr>
      <vt:lpstr>Ծավալաթերթ </vt:lpstr>
      <vt:lpstr>Checklist</vt:lpstr>
      <vt:lpstr>'s1-1'!Print_Area</vt:lpstr>
      <vt:lpstr>'Ծավալաթերթ '!Print_Area</vt:lpstr>
      <vt:lpstr>'s1-1'!Print_Titles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2026-06-02T08:36:27Z</cp:lastPrinted>
  <dcterms:created xsi:type="dcterms:W3CDTF">2026-05-21T20:05:20Z</dcterms:created>
  <dcterms:modified xsi:type="dcterms:W3CDTF">2026-06-05T06:14:05Z</dcterms:modified>
</cp:coreProperties>
</file>